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-45" windowWidth="15210" windowHeight="8190"/>
  </bookViews>
  <sheets>
    <sheet name="ведомст." sheetId="1" r:id="rId1"/>
    <sheet name="разделы" sheetId="5" r:id="rId2"/>
  </sheets>
  <calcPr calcId="145621"/>
</workbook>
</file>

<file path=xl/calcChain.xml><?xml version="1.0" encoding="utf-8"?>
<calcChain xmlns="http://schemas.openxmlformats.org/spreadsheetml/2006/main">
  <c r="F17" i="5" l="1"/>
  <c r="F16" i="5" s="1"/>
  <c r="G17" i="5"/>
  <c r="G16" i="5" s="1"/>
  <c r="G15" i="5" s="1"/>
  <c r="G65" i="1"/>
  <c r="G89" i="1"/>
  <c r="G90" i="1"/>
  <c r="H100" i="1"/>
  <c r="G100" i="1"/>
  <c r="I121" i="1"/>
  <c r="H384" i="1"/>
  <c r="G384" i="1"/>
  <c r="H385" i="1"/>
  <c r="G385" i="1"/>
  <c r="F15" i="5" l="1"/>
  <c r="H15" i="5" s="1"/>
  <c r="H16" i="5"/>
  <c r="H17" i="5"/>
  <c r="G507" i="5"/>
  <c r="G506" i="5" s="1"/>
  <c r="F507" i="5"/>
  <c r="F506" i="5" s="1"/>
  <c r="F505" i="5" s="1"/>
  <c r="F504" i="5" s="1"/>
  <c r="G503" i="5"/>
  <c r="G502" i="5" s="1"/>
  <c r="F503" i="5"/>
  <c r="F502" i="5" s="1"/>
  <c r="F501" i="5" s="1"/>
  <c r="F500" i="5" s="1"/>
  <c r="G499" i="5"/>
  <c r="G498" i="5" s="1"/>
  <c r="F499" i="5"/>
  <c r="F498" i="5" s="1"/>
  <c r="F497" i="5" s="1"/>
  <c r="F496" i="5" s="1"/>
  <c r="G494" i="5"/>
  <c r="F494" i="5"/>
  <c r="F493" i="5" s="1"/>
  <c r="F492" i="5" s="1"/>
  <c r="G491" i="5"/>
  <c r="G490" i="5" s="1"/>
  <c r="F491" i="5"/>
  <c r="F490" i="5" s="1"/>
  <c r="G488" i="5"/>
  <c r="F488" i="5"/>
  <c r="F487" i="5" s="1"/>
  <c r="G483" i="5"/>
  <c r="F483" i="5"/>
  <c r="F482" i="5" s="1"/>
  <c r="F481" i="5" s="1"/>
  <c r="G480" i="5"/>
  <c r="F480" i="5"/>
  <c r="F479" i="5" s="1"/>
  <c r="G478" i="5"/>
  <c r="F478" i="5"/>
  <c r="F477" i="5" s="1"/>
  <c r="G475" i="5"/>
  <c r="F475" i="5"/>
  <c r="F474" i="5" s="1"/>
  <c r="F473" i="5" s="1"/>
  <c r="G471" i="5"/>
  <c r="F471" i="5"/>
  <c r="F470" i="5" s="1"/>
  <c r="F469" i="5" s="1"/>
  <c r="G468" i="5"/>
  <c r="F468" i="5"/>
  <c r="G467" i="5"/>
  <c r="F467" i="5"/>
  <c r="G465" i="5"/>
  <c r="F465" i="5"/>
  <c r="F464" i="5" s="1"/>
  <c r="G462" i="5"/>
  <c r="F462" i="5"/>
  <c r="F461" i="5" s="1"/>
  <c r="F460" i="5" s="1"/>
  <c r="G459" i="5"/>
  <c r="F459" i="5"/>
  <c r="F458" i="5" s="1"/>
  <c r="F457" i="5" s="1"/>
  <c r="G455" i="5"/>
  <c r="F455" i="5"/>
  <c r="F454" i="5" s="1"/>
  <c r="F453" i="5" s="1"/>
  <c r="G452" i="5"/>
  <c r="G451" i="5" s="1"/>
  <c r="F452" i="5"/>
  <c r="G449" i="5"/>
  <c r="F449" i="5"/>
  <c r="F448" i="5" s="1"/>
  <c r="F447" i="5" s="1"/>
  <c r="G445" i="5"/>
  <c r="F445" i="5"/>
  <c r="F443" i="5" s="1"/>
  <c r="F442" i="5" s="1"/>
  <c r="F441" i="5" s="1"/>
  <c r="G439" i="5"/>
  <c r="G438" i="5" s="1"/>
  <c r="F439" i="5"/>
  <c r="F438" i="5" s="1"/>
  <c r="F437" i="5" s="1"/>
  <c r="G436" i="5"/>
  <c r="F436" i="5"/>
  <c r="F435" i="5" s="1"/>
  <c r="F434" i="5" s="1"/>
  <c r="G433" i="5"/>
  <c r="G432" i="5" s="1"/>
  <c r="F433" i="5"/>
  <c r="G431" i="5"/>
  <c r="F431" i="5"/>
  <c r="F430" i="5" s="1"/>
  <c r="G428" i="5"/>
  <c r="F428" i="5"/>
  <c r="F427" i="5" s="1"/>
  <c r="F426" i="5" s="1"/>
  <c r="G425" i="5"/>
  <c r="G424" i="5" s="1"/>
  <c r="F425" i="5"/>
  <c r="G422" i="5"/>
  <c r="F422" i="5"/>
  <c r="F421" i="5" s="1"/>
  <c r="G420" i="5"/>
  <c r="F420" i="5"/>
  <c r="F419" i="5" s="1"/>
  <c r="G418" i="5"/>
  <c r="F418" i="5"/>
  <c r="F417" i="5" s="1"/>
  <c r="G415" i="5"/>
  <c r="G414" i="5" s="1"/>
  <c r="F415" i="5"/>
  <c r="F414" i="5" s="1"/>
  <c r="F413" i="5" s="1"/>
  <c r="G411" i="5"/>
  <c r="F411" i="5"/>
  <c r="F410" i="5" s="1"/>
  <c r="F409" i="5" s="1"/>
  <c r="G408" i="5"/>
  <c r="F408" i="5"/>
  <c r="F407" i="5" s="1"/>
  <c r="F406" i="5" s="1"/>
  <c r="G405" i="5"/>
  <c r="G404" i="5" s="1"/>
  <c r="F405" i="5"/>
  <c r="F404" i="5" s="1"/>
  <c r="F403" i="5" s="1"/>
  <c r="G401" i="5"/>
  <c r="G400" i="5" s="1"/>
  <c r="F401" i="5"/>
  <c r="F400" i="5" s="1"/>
  <c r="F399" i="5" s="1"/>
  <c r="G398" i="5"/>
  <c r="F398" i="5"/>
  <c r="F397" i="5" s="1"/>
  <c r="F396" i="5" s="1"/>
  <c r="G395" i="5"/>
  <c r="F395" i="5"/>
  <c r="F394" i="5" s="1"/>
  <c r="F393" i="5" s="1"/>
  <c r="G392" i="5"/>
  <c r="F392" i="5"/>
  <c r="F391" i="5" s="1"/>
  <c r="F390" i="5" s="1"/>
  <c r="G389" i="5"/>
  <c r="G388" i="5" s="1"/>
  <c r="G387" i="5" s="1"/>
  <c r="F389" i="5"/>
  <c r="F388" i="5" s="1"/>
  <c r="F387" i="5" s="1"/>
  <c r="G386" i="5"/>
  <c r="F386" i="5"/>
  <c r="F385" i="5" s="1"/>
  <c r="F384" i="5" s="1"/>
  <c r="G383" i="5"/>
  <c r="F383" i="5"/>
  <c r="F382" i="5" s="1"/>
  <c r="F381" i="5" s="1"/>
  <c r="G380" i="5"/>
  <c r="G378" i="5" s="1"/>
  <c r="F380" i="5"/>
  <c r="F379" i="5" s="1"/>
  <c r="G377" i="5"/>
  <c r="F377" i="5"/>
  <c r="F376" i="5" s="1"/>
  <c r="F375" i="5" s="1"/>
  <c r="G374" i="5"/>
  <c r="G373" i="5" s="1"/>
  <c r="F374" i="5"/>
  <c r="G371" i="5"/>
  <c r="F371" i="5"/>
  <c r="F370" i="5" s="1"/>
  <c r="F369" i="5" s="1"/>
  <c r="G368" i="5"/>
  <c r="G367" i="5" s="1"/>
  <c r="F368" i="5"/>
  <c r="F367" i="5" s="1"/>
  <c r="F366" i="5" s="1"/>
  <c r="G363" i="5"/>
  <c r="F363" i="5"/>
  <c r="F362" i="5" s="1"/>
  <c r="F361" i="5" s="1"/>
  <c r="G360" i="5"/>
  <c r="G359" i="5" s="1"/>
  <c r="F360" i="5"/>
  <c r="F359" i="5" s="1"/>
  <c r="F358" i="5" s="1"/>
  <c r="G357" i="5"/>
  <c r="F357" i="5"/>
  <c r="F356" i="5" s="1"/>
  <c r="G355" i="5"/>
  <c r="F355" i="5"/>
  <c r="F354" i="5" s="1"/>
  <c r="G353" i="5"/>
  <c r="F353" i="5"/>
  <c r="F352" i="5" s="1"/>
  <c r="G351" i="5"/>
  <c r="F351" i="5"/>
  <c r="F350" i="5" s="1"/>
  <c r="G348" i="5"/>
  <c r="F348" i="5"/>
  <c r="F347" i="5" s="1"/>
  <c r="G346" i="5"/>
  <c r="G345" i="5" s="1"/>
  <c r="F346" i="5"/>
  <c r="G343" i="5"/>
  <c r="F343" i="5"/>
  <c r="F342" i="5" s="1"/>
  <c r="G341" i="5"/>
  <c r="F341" i="5"/>
  <c r="F340" i="5" s="1"/>
  <c r="G338" i="5"/>
  <c r="G337" i="5" s="1"/>
  <c r="F338" i="5"/>
  <c r="F337" i="5" s="1"/>
  <c r="G336" i="5"/>
  <c r="G335" i="5" s="1"/>
  <c r="F336" i="5"/>
  <c r="F335" i="5" s="1"/>
  <c r="G332" i="5"/>
  <c r="F332" i="5"/>
  <c r="G331" i="5"/>
  <c r="F331" i="5"/>
  <c r="G328" i="5"/>
  <c r="F328" i="5"/>
  <c r="G327" i="5"/>
  <c r="F327" i="5"/>
  <c r="G324" i="5"/>
  <c r="G323" i="5" s="1"/>
  <c r="F324" i="5"/>
  <c r="F323" i="5" s="1"/>
  <c r="G322" i="5"/>
  <c r="G321" i="5" s="1"/>
  <c r="F322" i="5"/>
  <c r="F321" i="5" s="1"/>
  <c r="G320" i="5"/>
  <c r="G319" i="5" s="1"/>
  <c r="F320" i="5"/>
  <c r="F319" i="5" s="1"/>
  <c r="G317" i="5"/>
  <c r="F317" i="5"/>
  <c r="F316" i="5" s="1"/>
  <c r="G315" i="5"/>
  <c r="F315" i="5"/>
  <c r="F314" i="5" s="1"/>
  <c r="G311" i="5"/>
  <c r="F311" i="5"/>
  <c r="F310" i="5" s="1"/>
  <c r="F309" i="5" s="1"/>
  <c r="G308" i="5"/>
  <c r="G307" i="5" s="1"/>
  <c r="F308" i="5"/>
  <c r="F307" i="5" s="1"/>
  <c r="F306" i="5" s="1"/>
  <c r="G305" i="5"/>
  <c r="F305" i="5"/>
  <c r="F304" i="5" s="1"/>
  <c r="F303" i="5" s="1"/>
  <c r="G302" i="5"/>
  <c r="G301" i="5" s="1"/>
  <c r="F302" i="5"/>
  <c r="F301" i="5" s="1"/>
  <c r="F300" i="5" s="1"/>
  <c r="G299" i="5"/>
  <c r="F299" i="5"/>
  <c r="F298" i="5" s="1"/>
  <c r="F297" i="5" s="1"/>
  <c r="G296" i="5"/>
  <c r="G295" i="5" s="1"/>
  <c r="F296" i="5"/>
  <c r="F295" i="5" s="1"/>
  <c r="F294" i="5" s="1"/>
  <c r="G293" i="5"/>
  <c r="F293" i="5"/>
  <c r="F292" i="5" s="1"/>
  <c r="F291" i="5" s="1"/>
  <c r="G290" i="5"/>
  <c r="G289" i="5" s="1"/>
  <c r="F290" i="5"/>
  <c r="F289" i="5" s="1"/>
  <c r="F288" i="5" s="1"/>
  <c r="G287" i="5"/>
  <c r="F287" i="5"/>
  <c r="F286" i="5" s="1"/>
  <c r="F285" i="5" s="1"/>
  <c r="G279" i="5"/>
  <c r="F279" i="5"/>
  <c r="G278" i="5"/>
  <c r="F278" i="5"/>
  <c r="G275" i="5"/>
  <c r="F275" i="5"/>
  <c r="G274" i="5"/>
  <c r="F274" i="5"/>
  <c r="G271" i="5"/>
  <c r="F271" i="5"/>
  <c r="G270" i="5"/>
  <c r="F270" i="5"/>
  <c r="G267" i="5"/>
  <c r="F267" i="5"/>
  <c r="G264" i="5"/>
  <c r="F264" i="5"/>
  <c r="G263" i="5"/>
  <c r="F263" i="5"/>
  <c r="G260" i="5"/>
  <c r="F260" i="5"/>
  <c r="G259" i="5"/>
  <c r="F259" i="5"/>
  <c r="G255" i="5"/>
  <c r="F255" i="5"/>
  <c r="F254" i="5" s="1"/>
  <c r="F253" i="5" s="1"/>
  <c r="G252" i="5"/>
  <c r="G251" i="5" s="1"/>
  <c r="G250" i="5" s="1"/>
  <c r="F252" i="5"/>
  <c r="F251" i="5" s="1"/>
  <c r="F250" i="5" s="1"/>
  <c r="G249" i="5"/>
  <c r="F249" i="5"/>
  <c r="G244" i="5"/>
  <c r="F244" i="5"/>
  <c r="G239" i="5"/>
  <c r="F239" i="5"/>
  <c r="F238" i="5" s="1"/>
  <c r="F237" i="5" s="1"/>
  <c r="G236" i="5"/>
  <c r="G235" i="5" s="1"/>
  <c r="F236" i="5"/>
  <c r="G233" i="5"/>
  <c r="F233" i="5"/>
  <c r="F232" i="5" s="1"/>
  <c r="F231" i="5" s="1"/>
  <c r="G230" i="5"/>
  <c r="G229" i="5" s="1"/>
  <c r="G228" i="5" s="1"/>
  <c r="F230" i="5"/>
  <c r="F229" i="5" s="1"/>
  <c r="F228" i="5" s="1"/>
  <c r="G227" i="5"/>
  <c r="F227" i="5"/>
  <c r="F226" i="5" s="1"/>
  <c r="F225" i="5" s="1"/>
  <c r="G222" i="5"/>
  <c r="F222" i="5"/>
  <c r="F221" i="5" s="1"/>
  <c r="G220" i="5"/>
  <c r="G219" i="5" s="1"/>
  <c r="F220" i="5"/>
  <c r="G217" i="5"/>
  <c r="F217" i="5"/>
  <c r="F216" i="5" s="1"/>
  <c r="F215" i="5" s="1"/>
  <c r="G214" i="5"/>
  <c r="G213" i="5" s="1"/>
  <c r="F214" i="5"/>
  <c r="F213" i="5" s="1"/>
  <c r="F212" i="5" s="1"/>
  <c r="G211" i="5"/>
  <c r="F211" i="5"/>
  <c r="G207" i="5"/>
  <c r="G206" i="5" s="1"/>
  <c r="F207" i="5"/>
  <c r="F206" i="5" s="1"/>
  <c r="G204" i="5"/>
  <c r="F204" i="5"/>
  <c r="G200" i="5"/>
  <c r="F200" i="5"/>
  <c r="F199" i="5" s="1"/>
  <c r="G196" i="5"/>
  <c r="G195" i="5" s="1"/>
  <c r="F196" i="5"/>
  <c r="G193" i="5"/>
  <c r="F193" i="5"/>
  <c r="F192" i="5" s="1"/>
  <c r="F191" i="5" s="1"/>
  <c r="G190" i="5"/>
  <c r="F190" i="5"/>
  <c r="F189" i="5" s="1"/>
  <c r="G188" i="5"/>
  <c r="G187" i="5" s="1"/>
  <c r="F188" i="5"/>
  <c r="G185" i="5"/>
  <c r="F185" i="5"/>
  <c r="F184" i="5" s="1"/>
  <c r="F183" i="5" s="1"/>
  <c r="G180" i="5"/>
  <c r="F180" i="5"/>
  <c r="F179" i="5" s="1"/>
  <c r="F178" i="5" s="1"/>
  <c r="G177" i="5"/>
  <c r="G176" i="5" s="1"/>
  <c r="F177" i="5"/>
  <c r="G174" i="5"/>
  <c r="F174" i="5"/>
  <c r="F173" i="5" s="1"/>
  <c r="F172" i="5" s="1"/>
  <c r="G171" i="5"/>
  <c r="G170" i="5" s="1"/>
  <c r="F171" i="5"/>
  <c r="F170" i="5" s="1"/>
  <c r="G169" i="5"/>
  <c r="G168" i="5" s="1"/>
  <c r="F169" i="5"/>
  <c r="G166" i="5"/>
  <c r="F166" i="5"/>
  <c r="F165" i="5" s="1"/>
  <c r="F164" i="5" s="1"/>
  <c r="G163" i="5"/>
  <c r="G162" i="5" s="1"/>
  <c r="F163" i="5"/>
  <c r="G159" i="5"/>
  <c r="G158" i="5" s="1"/>
  <c r="G157" i="5" s="1"/>
  <c r="F159" i="5"/>
  <c r="F158" i="5" s="1"/>
  <c r="F157" i="5" s="1"/>
  <c r="G156" i="5"/>
  <c r="F156" i="5"/>
  <c r="F155" i="5" s="1"/>
  <c r="F154" i="5" s="1"/>
  <c r="G152" i="5"/>
  <c r="F152" i="5"/>
  <c r="F151" i="5" s="1"/>
  <c r="F150" i="5" s="1"/>
  <c r="G149" i="5"/>
  <c r="G148" i="5" s="1"/>
  <c r="F149" i="5"/>
  <c r="G145" i="5"/>
  <c r="G144" i="5" s="1"/>
  <c r="F145" i="5"/>
  <c r="F144" i="5" s="1"/>
  <c r="F143" i="5" s="1"/>
  <c r="G142" i="5"/>
  <c r="F142" i="5"/>
  <c r="F141" i="5" s="1"/>
  <c r="F140" i="5" s="1"/>
  <c r="G139" i="5"/>
  <c r="G137" i="5" s="1"/>
  <c r="F139" i="5"/>
  <c r="G134" i="5"/>
  <c r="F134" i="5"/>
  <c r="G133" i="5"/>
  <c r="F133" i="5"/>
  <c r="G128" i="5"/>
  <c r="F128" i="5"/>
  <c r="F127" i="5" s="1"/>
  <c r="F126" i="5" s="1"/>
  <c r="F125" i="5" s="1"/>
  <c r="G121" i="5"/>
  <c r="G120" i="5" s="1"/>
  <c r="F121" i="5"/>
  <c r="F120" i="5" s="1"/>
  <c r="G119" i="5"/>
  <c r="G118" i="5" s="1"/>
  <c r="F119" i="5"/>
  <c r="F118" i="5" s="1"/>
  <c r="G117" i="5"/>
  <c r="G116" i="5" s="1"/>
  <c r="F117" i="5"/>
  <c r="F116" i="5" s="1"/>
  <c r="G111" i="5"/>
  <c r="F111" i="5"/>
  <c r="F110" i="5" s="1"/>
  <c r="F109" i="5" s="1"/>
  <c r="G107" i="5"/>
  <c r="G106" i="5" s="1"/>
  <c r="F107" i="5"/>
  <c r="F106" i="5" s="1"/>
  <c r="F105" i="5" s="1"/>
  <c r="G102" i="5"/>
  <c r="F102" i="5"/>
  <c r="F101" i="5" s="1"/>
  <c r="F100" i="5" s="1"/>
  <c r="G99" i="5"/>
  <c r="G98" i="5" s="1"/>
  <c r="F99" i="5"/>
  <c r="F98" i="5" s="1"/>
  <c r="F97" i="5" s="1"/>
  <c r="G96" i="5"/>
  <c r="F96" i="5"/>
  <c r="F95" i="5" s="1"/>
  <c r="F94" i="5" s="1"/>
  <c r="G93" i="5"/>
  <c r="G92" i="5" s="1"/>
  <c r="F93" i="5"/>
  <c r="F92" i="5" s="1"/>
  <c r="F91" i="5" s="1"/>
  <c r="G90" i="5"/>
  <c r="F90" i="5"/>
  <c r="F89" i="5" s="1"/>
  <c r="F88" i="5" s="1"/>
  <c r="G87" i="5"/>
  <c r="G86" i="5" s="1"/>
  <c r="G85" i="5" s="1"/>
  <c r="F87" i="5"/>
  <c r="F86" i="5" s="1"/>
  <c r="F85" i="5" s="1"/>
  <c r="G84" i="5"/>
  <c r="F84" i="5"/>
  <c r="F83" i="5" s="1"/>
  <c r="F82" i="5" s="1"/>
  <c r="G81" i="5"/>
  <c r="G80" i="5" s="1"/>
  <c r="F81" i="5"/>
  <c r="F80" i="5" s="1"/>
  <c r="F79" i="5" s="1"/>
  <c r="G78" i="5"/>
  <c r="F78" i="5"/>
  <c r="F77" i="5" s="1"/>
  <c r="F76" i="5" s="1"/>
  <c r="G75" i="5"/>
  <c r="G74" i="5" s="1"/>
  <c r="F75" i="5"/>
  <c r="F74" i="5" s="1"/>
  <c r="F73" i="5" s="1"/>
  <c r="G72" i="5"/>
  <c r="F72" i="5"/>
  <c r="F71" i="5" s="1"/>
  <c r="F70" i="5" s="1"/>
  <c r="G69" i="5"/>
  <c r="G68" i="5" s="1"/>
  <c r="F69" i="5"/>
  <c r="F68" i="5" s="1"/>
  <c r="G67" i="5"/>
  <c r="G66" i="5" s="1"/>
  <c r="F67" i="5"/>
  <c r="F66" i="5" s="1"/>
  <c r="G65" i="5"/>
  <c r="G64" i="5" s="1"/>
  <c r="F65" i="5"/>
  <c r="F64" i="5" s="1"/>
  <c r="G61" i="5"/>
  <c r="F61" i="5"/>
  <c r="F60" i="5" s="1"/>
  <c r="F59" i="5" s="1"/>
  <c r="F58" i="5" s="1"/>
  <c r="G57" i="5"/>
  <c r="G56" i="5" s="1"/>
  <c r="F57" i="5"/>
  <c r="F56" i="5" s="1"/>
  <c r="F55" i="5" s="1"/>
  <c r="G54" i="5"/>
  <c r="F54" i="5"/>
  <c r="F53" i="5" s="1"/>
  <c r="G52" i="5"/>
  <c r="F52" i="5"/>
  <c r="F51" i="5" s="1"/>
  <c r="G50" i="5"/>
  <c r="F50" i="5"/>
  <c r="F49" i="5" s="1"/>
  <c r="G47" i="5"/>
  <c r="G46" i="5" s="1"/>
  <c r="F47" i="5"/>
  <c r="F46" i="5" s="1"/>
  <c r="F45" i="5" s="1"/>
  <c r="G44" i="5"/>
  <c r="F44" i="5"/>
  <c r="F43" i="5" s="1"/>
  <c r="G42" i="5"/>
  <c r="F42" i="5"/>
  <c r="F41" i="5" s="1"/>
  <c r="G40" i="5"/>
  <c r="F40" i="5"/>
  <c r="F39" i="5" s="1"/>
  <c r="G36" i="5"/>
  <c r="F36" i="5"/>
  <c r="F35" i="5" s="1"/>
  <c r="G34" i="5"/>
  <c r="F34" i="5"/>
  <c r="F33" i="5" s="1"/>
  <c r="G32" i="5"/>
  <c r="F32" i="5"/>
  <c r="F31" i="5" s="1"/>
  <c r="G29" i="5"/>
  <c r="F29" i="5"/>
  <c r="F28" i="5" s="1"/>
  <c r="F27" i="5" s="1"/>
  <c r="G25" i="5"/>
  <c r="G24" i="5" s="1"/>
  <c r="F25" i="5"/>
  <c r="F24" i="5" s="1"/>
  <c r="G23" i="5"/>
  <c r="G22" i="5" s="1"/>
  <c r="F23" i="5"/>
  <c r="F22" i="5" s="1"/>
  <c r="G21" i="5"/>
  <c r="G20" i="5" s="1"/>
  <c r="F21" i="5"/>
  <c r="F20" i="5" s="1"/>
  <c r="F14" i="5" l="1"/>
  <c r="F38" i="5"/>
  <c r="F30" i="5"/>
  <c r="F26" i="5" s="1"/>
  <c r="F153" i="5"/>
  <c r="H351" i="5"/>
  <c r="H355" i="5"/>
  <c r="H359" i="5"/>
  <c r="H367" i="5"/>
  <c r="H431" i="5"/>
  <c r="F262" i="5"/>
  <c r="F261" i="5" s="1"/>
  <c r="F273" i="5"/>
  <c r="F272" i="5" s="1"/>
  <c r="F277" i="5"/>
  <c r="F276" i="5" s="1"/>
  <c r="F281" i="5"/>
  <c r="F280" i="5" s="1"/>
  <c r="H250" i="5"/>
  <c r="H259" i="5"/>
  <c r="H263" i="5"/>
  <c r="H270" i="5"/>
  <c r="H389" i="5"/>
  <c r="H490" i="5"/>
  <c r="H415" i="5"/>
  <c r="H166" i="5"/>
  <c r="H190" i="5"/>
  <c r="G209" i="5"/>
  <c r="G208" i="5" s="1"/>
  <c r="H275" i="5"/>
  <c r="H279" i="5"/>
  <c r="H283" i="5"/>
  <c r="H332" i="5"/>
  <c r="G138" i="5"/>
  <c r="H400" i="5"/>
  <c r="F334" i="5"/>
  <c r="F339" i="5"/>
  <c r="G379" i="5"/>
  <c r="H379" i="5" s="1"/>
  <c r="H439" i="5"/>
  <c r="H107" i="5"/>
  <c r="F209" i="5"/>
  <c r="F208" i="5" s="1"/>
  <c r="F205" i="5" s="1"/>
  <c r="H236" i="5"/>
  <c r="H260" i="5"/>
  <c r="F19" i="5"/>
  <c r="F18" i="5" s="1"/>
  <c r="F138" i="5"/>
  <c r="F137" i="5"/>
  <c r="H137" i="5" s="1"/>
  <c r="G254" i="5"/>
  <c r="G253" i="5" s="1"/>
  <c r="H253" i="5" s="1"/>
  <c r="H255" i="5"/>
  <c r="H29" i="5"/>
  <c r="H222" i="5"/>
  <c r="H267" i="5"/>
  <c r="H328" i="5"/>
  <c r="G394" i="5"/>
  <c r="H394" i="5" s="1"/>
  <c r="H395" i="5"/>
  <c r="H418" i="5"/>
  <c r="G461" i="5"/>
  <c r="H461" i="5" s="1"/>
  <c r="H462" i="5"/>
  <c r="G28" i="5"/>
  <c r="H28" i="5" s="1"/>
  <c r="H348" i="5"/>
  <c r="G407" i="5"/>
  <c r="H407" i="5" s="1"/>
  <c r="H408" i="5"/>
  <c r="H86" i="5"/>
  <c r="F115" i="5"/>
  <c r="H134" i="5"/>
  <c r="H200" i="5"/>
  <c r="H204" i="5"/>
  <c r="H206" i="5"/>
  <c r="H252" i="5"/>
  <c r="H296" i="5"/>
  <c r="F318" i="5"/>
  <c r="F326" i="5"/>
  <c r="F325" i="5" s="1"/>
  <c r="H383" i="5"/>
  <c r="H455" i="5"/>
  <c r="H494" i="5"/>
  <c r="F495" i="5"/>
  <c r="H68" i="5"/>
  <c r="H87" i="5"/>
  <c r="F132" i="5"/>
  <c r="F131" i="5" s="1"/>
  <c r="F130" i="5" s="1"/>
  <c r="H152" i="5"/>
  <c r="H233" i="5"/>
  <c r="H264" i="5"/>
  <c r="G266" i="5"/>
  <c r="G265" i="5" s="1"/>
  <c r="F330" i="5"/>
  <c r="F329" i="5" s="1"/>
  <c r="H471" i="5"/>
  <c r="H478" i="5"/>
  <c r="F486" i="5"/>
  <c r="H491" i="5"/>
  <c r="F48" i="5"/>
  <c r="G60" i="5"/>
  <c r="G59" i="5" s="1"/>
  <c r="H61" i="5"/>
  <c r="H81" i="5"/>
  <c r="H145" i="5"/>
  <c r="H159" i="5"/>
  <c r="H171" i="5"/>
  <c r="G199" i="5"/>
  <c r="H199" i="5" s="1"/>
  <c r="H228" i="5"/>
  <c r="H230" i="5"/>
  <c r="G258" i="5"/>
  <c r="G257" i="5" s="1"/>
  <c r="F266" i="5"/>
  <c r="F265" i="5" s="1"/>
  <c r="H320" i="5"/>
  <c r="H322" i="5"/>
  <c r="H324" i="5"/>
  <c r="G347" i="5"/>
  <c r="H347" i="5" s="1"/>
  <c r="F349" i="5"/>
  <c r="F378" i="5"/>
  <c r="H378" i="5" s="1"/>
  <c r="H405" i="5"/>
  <c r="G430" i="5"/>
  <c r="H430" i="5" s="1"/>
  <c r="F466" i="5"/>
  <c r="F463" i="5" s="1"/>
  <c r="F456" i="5" s="1"/>
  <c r="G477" i="5"/>
  <c r="H477" i="5" s="1"/>
  <c r="H499" i="5"/>
  <c r="H503" i="5"/>
  <c r="H507" i="5"/>
  <c r="H66" i="5"/>
  <c r="H139" i="5"/>
  <c r="H158" i="5"/>
  <c r="H170" i="5"/>
  <c r="H177" i="5"/>
  <c r="H188" i="5"/>
  <c r="H196" i="5"/>
  <c r="H214" i="5"/>
  <c r="H220" i="5"/>
  <c r="H229" i="5"/>
  <c r="H249" i="5"/>
  <c r="H321" i="5"/>
  <c r="H323" i="5"/>
  <c r="H353" i="5"/>
  <c r="H371" i="5"/>
  <c r="H392" i="5"/>
  <c r="G399" i="5"/>
  <c r="H399" i="5" s="1"/>
  <c r="H404" i="5"/>
  <c r="H411" i="5"/>
  <c r="H422" i="5"/>
  <c r="H436" i="5"/>
  <c r="H445" i="5"/>
  <c r="H465" i="5"/>
  <c r="H468" i="5"/>
  <c r="H480" i="5"/>
  <c r="H488" i="5"/>
  <c r="H387" i="5"/>
  <c r="F416" i="5"/>
  <c r="F63" i="5"/>
  <c r="F62" i="5" s="1"/>
  <c r="F104" i="5"/>
  <c r="F103" i="5" s="1"/>
  <c r="H156" i="5"/>
  <c r="H180" i="5"/>
  <c r="H185" i="5"/>
  <c r="G189" i="5"/>
  <c r="H189" i="5" s="1"/>
  <c r="H193" i="5"/>
  <c r="F202" i="5"/>
  <c r="F201" i="5" s="1"/>
  <c r="F198" i="5" s="1"/>
  <c r="G221" i="5"/>
  <c r="H221" i="5" s="1"/>
  <c r="H244" i="5"/>
  <c r="F269" i="5"/>
  <c r="F268" i="5" s="1"/>
  <c r="H271" i="5"/>
  <c r="H357" i="5"/>
  <c r="H363" i="5"/>
  <c r="H374" i="5"/>
  <c r="H377" i="5"/>
  <c r="H388" i="5"/>
  <c r="G410" i="5"/>
  <c r="G409" i="5" s="1"/>
  <c r="H409" i="5" s="1"/>
  <c r="H425" i="5"/>
  <c r="H428" i="5"/>
  <c r="H459" i="5"/>
  <c r="H467" i="5"/>
  <c r="H475" i="5"/>
  <c r="H483" i="5"/>
  <c r="H21" i="5"/>
  <c r="H23" i="5"/>
  <c r="H25" i="5"/>
  <c r="H34" i="5"/>
  <c r="G33" i="5"/>
  <c r="H33" i="5" s="1"/>
  <c r="H40" i="5"/>
  <c r="G39" i="5"/>
  <c r="H75" i="5"/>
  <c r="H84" i="5"/>
  <c r="G83" i="5"/>
  <c r="H117" i="5"/>
  <c r="H121" i="5"/>
  <c r="H142" i="5"/>
  <c r="G141" i="5"/>
  <c r="H213" i="5"/>
  <c r="G212" i="5"/>
  <c r="H32" i="5"/>
  <c r="G31" i="5"/>
  <c r="H42" i="5"/>
  <c r="G41" i="5"/>
  <c r="H41" i="5" s="1"/>
  <c r="H57" i="5"/>
  <c r="H80" i="5"/>
  <c r="G79" i="5"/>
  <c r="H79" i="5" s="1"/>
  <c r="H99" i="5"/>
  <c r="H119" i="5"/>
  <c r="H133" i="5"/>
  <c r="H20" i="5"/>
  <c r="G19" i="5"/>
  <c r="H22" i="5"/>
  <c r="H24" i="5"/>
  <c r="H47" i="5"/>
  <c r="H56" i="5"/>
  <c r="G55" i="5"/>
  <c r="H55" i="5" s="1"/>
  <c r="H65" i="5"/>
  <c r="H67" i="5"/>
  <c r="H69" i="5"/>
  <c r="H74" i="5"/>
  <c r="G73" i="5"/>
  <c r="H73" i="5" s="1"/>
  <c r="H78" i="5"/>
  <c r="G77" i="5"/>
  <c r="H93" i="5"/>
  <c r="H98" i="5"/>
  <c r="G97" i="5"/>
  <c r="H97" i="5" s="1"/>
  <c r="H102" i="5"/>
  <c r="G101" i="5"/>
  <c r="H116" i="5"/>
  <c r="G115" i="5"/>
  <c r="H118" i="5"/>
  <c r="H120" i="5"/>
  <c r="G132" i="5"/>
  <c r="H144" i="5"/>
  <c r="G143" i="5"/>
  <c r="H143" i="5" s="1"/>
  <c r="H163" i="5"/>
  <c r="F162" i="5"/>
  <c r="F161" i="5" s="1"/>
  <c r="H46" i="5"/>
  <c r="G45" i="5"/>
  <c r="H45" i="5" s="1"/>
  <c r="H50" i="5"/>
  <c r="G49" i="5"/>
  <c r="H52" i="5"/>
  <c r="G51" i="5"/>
  <c r="H51" i="5" s="1"/>
  <c r="H54" i="5"/>
  <c r="G53" i="5"/>
  <c r="H53" i="5" s="1"/>
  <c r="H64" i="5"/>
  <c r="G63" i="5"/>
  <c r="H72" i="5"/>
  <c r="G71" i="5"/>
  <c r="H92" i="5"/>
  <c r="G91" i="5"/>
  <c r="H91" i="5" s="1"/>
  <c r="H96" i="5"/>
  <c r="G95" i="5"/>
  <c r="H149" i="5"/>
  <c r="F148" i="5"/>
  <c r="F147" i="5" s="1"/>
  <c r="F146" i="5" s="1"/>
  <c r="H169" i="5"/>
  <c r="F168" i="5"/>
  <c r="F167" i="5" s="1"/>
  <c r="H174" i="5"/>
  <c r="G173" i="5"/>
  <c r="H36" i="5"/>
  <c r="G35" i="5"/>
  <c r="H35" i="5" s="1"/>
  <c r="H44" i="5"/>
  <c r="G43" i="5"/>
  <c r="H43" i="5" s="1"/>
  <c r="H90" i="5"/>
  <c r="G89" i="5"/>
  <c r="H106" i="5"/>
  <c r="G105" i="5"/>
  <c r="H111" i="5"/>
  <c r="G110" i="5"/>
  <c r="H128" i="5"/>
  <c r="G127" i="5"/>
  <c r="H239" i="5"/>
  <c r="G238" i="5"/>
  <c r="H295" i="5"/>
  <c r="G294" i="5"/>
  <c r="H294" i="5" s="1"/>
  <c r="H299" i="5"/>
  <c r="G298" i="5"/>
  <c r="H319" i="5"/>
  <c r="G318" i="5"/>
  <c r="H327" i="5"/>
  <c r="G326" i="5"/>
  <c r="H331" i="5"/>
  <c r="G330" i="5"/>
  <c r="F176" i="5"/>
  <c r="F175" i="5" s="1"/>
  <c r="G179" i="5"/>
  <c r="G184" i="5"/>
  <c r="G202" i="5"/>
  <c r="H251" i="5"/>
  <c r="F258" i="5"/>
  <c r="F257" i="5" s="1"/>
  <c r="G262" i="5"/>
  <c r="G269" i="5"/>
  <c r="H290" i="5"/>
  <c r="H308" i="5"/>
  <c r="H315" i="5"/>
  <c r="G314" i="5"/>
  <c r="H314" i="5" s="1"/>
  <c r="H317" i="5"/>
  <c r="G316" i="5"/>
  <c r="F187" i="5"/>
  <c r="F186" i="5" s="1"/>
  <c r="F195" i="5"/>
  <c r="F194" i="5" s="1"/>
  <c r="H207" i="5"/>
  <c r="H217" i="5"/>
  <c r="G216" i="5"/>
  <c r="F219" i="5"/>
  <c r="F218" i="5" s="1"/>
  <c r="F235" i="5"/>
  <c r="F234" i="5" s="1"/>
  <c r="H274" i="5"/>
  <c r="H278" i="5"/>
  <c r="H282" i="5"/>
  <c r="H289" i="5"/>
  <c r="G288" i="5"/>
  <c r="H288" i="5" s="1"/>
  <c r="H293" i="5"/>
  <c r="G292" i="5"/>
  <c r="G291" i="5" s="1"/>
  <c r="H302" i="5"/>
  <c r="H307" i="5"/>
  <c r="G306" i="5"/>
  <c r="H306" i="5" s="1"/>
  <c r="H311" i="5"/>
  <c r="G310" i="5"/>
  <c r="F313" i="5"/>
  <c r="H336" i="5"/>
  <c r="H338" i="5"/>
  <c r="H346" i="5"/>
  <c r="F345" i="5"/>
  <c r="F344" i="5" s="1"/>
  <c r="F402" i="5"/>
  <c r="G147" i="5"/>
  <c r="G151" i="5"/>
  <c r="G155" i="5"/>
  <c r="G161" i="5"/>
  <c r="G165" i="5"/>
  <c r="G167" i="5"/>
  <c r="G175" i="5"/>
  <c r="G192" i="5"/>
  <c r="G194" i="5"/>
  <c r="H211" i="5"/>
  <c r="H227" i="5"/>
  <c r="G226" i="5"/>
  <c r="G232" i="5"/>
  <c r="G234" i="5"/>
  <c r="G273" i="5"/>
  <c r="G277" i="5"/>
  <c r="G281" i="5"/>
  <c r="H287" i="5"/>
  <c r="G286" i="5"/>
  <c r="F284" i="5"/>
  <c r="H301" i="5"/>
  <c r="G300" i="5"/>
  <c r="H300" i="5" s="1"/>
  <c r="H305" i="5"/>
  <c r="G304" i="5"/>
  <c r="H335" i="5"/>
  <c r="G334" i="5"/>
  <c r="H337" i="5"/>
  <c r="H341" i="5"/>
  <c r="G340" i="5"/>
  <c r="H343" i="5"/>
  <c r="G342" i="5"/>
  <c r="H342" i="5" s="1"/>
  <c r="H360" i="5"/>
  <c r="H368" i="5"/>
  <c r="H380" i="5"/>
  <c r="H398" i="5"/>
  <c r="G397" i="5"/>
  <c r="H401" i="5"/>
  <c r="G403" i="5"/>
  <c r="F424" i="5"/>
  <c r="F423" i="5" s="1"/>
  <c r="F432" i="5"/>
  <c r="F429" i="5" s="1"/>
  <c r="H433" i="5"/>
  <c r="H438" i="5"/>
  <c r="G437" i="5"/>
  <c r="H437" i="5" s="1"/>
  <c r="G350" i="5"/>
  <c r="G354" i="5"/>
  <c r="H354" i="5" s="1"/>
  <c r="G358" i="5"/>
  <c r="H358" i="5" s="1"/>
  <c r="G362" i="5"/>
  <c r="G366" i="5"/>
  <c r="G370" i="5"/>
  <c r="F373" i="5"/>
  <c r="F372" i="5" s="1"/>
  <c r="G382" i="5"/>
  <c r="G421" i="5"/>
  <c r="H421" i="5" s="1"/>
  <c r="G423" i="5"/>
  <c r="H449" i="5"/>
  <c r="G448" i="5"/>
  <c r="F476" i="5"/>
  <c r="H498" i="5"/>
  <c r="H502" i="5"/>
  <c r="H506" i="5"/>
  <c r="G352" i="5"/>
  <c r="H352" i="5" s="1"/>
  <c r="G356" i="5"/>
  <c r="H356" i="5" s="1"/>
  <c r="G372" i="5"/>
  <c r="G376" i="5"/>
  <c r="H386" i="5"/>
  <c r="G385" i="5"/>
  <c r="G391" i="5"/>
  <c r="H414" i="5"/>
  <c r="G413" i="5"/>
  <c r="H413" i="5" s="1"/>
  <c r="G417" i="5"/>
  <c r="H420" i="5"/>
  <c r="G419" i="5"/>
  <c r="H419" i="5" s="1"/>
  <c r="F451" i="5"/>
  <c r="F450" i="5" s="1"/>
  <c r="F446" i="5" s="1"/>
  <c r="H452" i="5"/>
  <c r="G479" i="5"/>
  <c r="H479" i="5" s="1"/>
  <c r="G487" i="5"/>
  <c r="G427" i="5"/>
  <c r="G435" i="5"/>
  <c r="G443" i="5"/>
  <c r="G450" i="5"/>
  <c r="G454" i="5"/>
  <c r="G458" i="5"/>
  <c r="G466" i="5"/>
  <c r="G470" i="5"/>
  <c r="G474" i="5"/>
  <c r="G482" i="5"/>
  <c r="G481" i="5" s="1"/>
  <c r="G464" i="5"/>
  <c r="G493" i="5"/>
  <c r="G497" i="5"/>
  <c r="G501" i="5"/>
  <c r="G505" i="5"/>
  <c r="G504" i="5" s="1"/>
  <c r="H434" i="1"/>
  <c r="F412" i="5" l="1"/>
  <c r="F197" i="5"/>
  <c r="G30" i="5"/>
  <c r="H30" i="5" s="1"/>
  <c r="F160" i="5"/>
  <c r="F182" i="5"/>
  <c r="F256" i="5"/>
  <c r="G38" i="5"/>
  <c r="F485" i="5"/>
  <c r="F484" i="5" s="1"/>
  <c r="F333" i="5"/>
  <c r="G393" i="5"/>
  <c r="H393" i="5" s="1"/>
  <c r="F472" i="5"/>
  <c r="H410" i="5"/>
  <c r="H318" i="5"/>
  <c r="H466" i="5"/>
  <c r="F136" i="5"/>
  <c r="F135" i="5" s="1"/>
  <c r="G429" i="5"/>
  <c r="H208" i="5"/>
  <c r="G344" i="5"/>
  <c r="H344" i="5" s="1"/>
  <c r="G205" i="5"/>
  <c r="H205" i="5" s="1"/>
  <c r="G406" i="5"/>
  <c r="H406" i="5" s="1"/>
  <c r="G460" i="5"/>
  <c r="H460" i="5" s="1"/>
  <c r="H138" i="5"/>
  <c r="G27" i="5"/>
  <c r="H27" i="5" s="1"/>
  <c r="H265" i="5"/>
  <c r="H234" i="5"/>
  <c r="G218" i="5"/>
  <c r="H218" i="5" s="1"/>
  <c r="F312" i="5"/>
  <c r="H254" i="5"/>
  <c r="F37" i="5"/>
  <c r="F13" i="5" s="1"/>
  <c r="H60" i="5"/>
  <c r="H85" i="5"/>
  <c r="H432" i="5"/>
  <c r="H194" i="5"/>
  <c r="H195" i="5"/>
  <c r="H266" i="5"/>
  <c r="H209" i="5"/>
  <c r="G186" i="5"/>
  <c r="H186" i="5" s="1"/>
  <c r="H157" i="5"/>
  <c r="H423" i="5"/>
  <c r="H148" i="5"/>
  <c r="F365" i="5"/>
  <c r="H187" i="5"/>
  <c r="H161" i="5"/>
  <c r="H345" i="5"/>
  <c r="H162" i="5"/>
  <c r="H451" i="5"/>
  <c r="G457" i="5"/>
  <c r="H458" i="5"/>
  <c r="G476" i="5"/>
  <c r="H476" i="5" s="1"/>
  <c r="H376" i="5"/>
  <c r="G375" i="5"/>
  <c r="H375" i="5" s="1"/>
  <c r="H235" i="5"/>
  <c r="G154" i="5"/>
  <c r="G153" i="5" s="1"/>
  <c r="H155" i="5"/>
  <c r="H257" i="5"/>
  <c r="H168" i="5"/>
  <c r="H115" i="5"/>
  <c r="H176" i="5"/>
  <c r="H39" i="5"/>
  <c r="H493" i="5"/>
  <c r="G492" i="5"/>
  <c r="H492" i="5" s="1"/>
  <c r="G434" i="5"/>
  <c r="H434" i="5" s="1"/>
  <c r="H435" i="5"/>
  <c r="H382" i="5"/>
  <c r="G381" i="5"/>
  <c r="H381" i="5" s="1"/>
  <c r="H362" i="5"/>
  <c r="G361" i="5"/>
  <c r="H361" i="5" s="1"/>
  <c r="H334" i="5"/>
  <c r="H505" i="5"/>
  <c r="H504" i="5"/>
  <c r="H474" i="5"/>
  <c r="G473" i="5"/>
  <c r="H454" i="5"/>
  <c r="G453" i="5"/>
  <c r="H453" i="5" s="1"/>
  <c r="H427" i="5"/>
  <c r="G426" i="5"/>
  <c r="H426" i="5" s="1"/>
  <c r="G416" i="5"/>
  <c r="H416" i="5" s="1"/>
  <c r="H417" i="5"/>
  <c r="G396" i="5"/>
  <c r="H396" i="5" s="1"/>
  <c r="H397" i="5"/>
  <c r="G339" i="5"/>
  <c r="H339" i="5" s="1"/>
  <c r="H340" i="5"/>
  <c r="H281" i="5"/>
  <c r="G280" i="5"/>
  <c r="H280" i="5" s="1"/>
  <c r="H175" i="5"/>
  <c r="H373" i="5"/>
  <c r="H202" i="5"/>
  <c r="G201" i="5"/>
  <c r="H501" i="5"/>
  <c r="G500" i="5"/>
  <c r="H500" i="5" s="1"/>
  <c r="H464" i="5"/>
  <c r="G463" i="5"/>
  <c r="H463" i="5" s="1"/>
  <c r="H470" i="5"/>
  <c r="G469" i="5"/>
  <c r="H469" i="5" s="1"/>
  <c r="H450" i="5"/>
  <c r="H487" i="5"/>
  <c r="G486" i="5"/>
  <c r="G390" i="5"/>
  <c r="H390" i="5" s="1"/>
  <c r="H391" i="5"/>
  <c r="H372" i="5"/>
  <c r="H424" i="5"/>
  <c r="H370" i="5"/>
  <c r="G369" i="5"/>
  <c r="H369" i="5" s="1"/>
  <c r="G303" i="5"/>
  <c r="H303" i="5" s="1"/>
  <c r="H304" i="5"/>
  <c r="H277" i="5"/>
  <c r="G276" i="5"/>
  <c r="H276" i="5" s="1"/>
  <c r="G231" i="5"/>
  <c r="H231" i="5" s="1"/>
  <c r="H232" i="5"/>
  <c r="H219" i="5"/>
  <c r="G191" i="5"/>
  <c r="H191" i="5" s="1"/>
  <c r="H192" i="5"/>
  <c r="H167" i="5"/>
  <c r="H151" i="5"/>
  <c r="G150" i="5"/>
  <c r="H150" i="5" s="1"/>
  <c r="G215" i="5"/>
  <c r="H215" i="5" s="1"/>
  <c r="H216" i="5"/>
  <c r="H269" i="5"/>
  <c r="G268" i="5"/>
  <c r="H268" i="5" s="1"/>
  <c r="G183" i="5"/>
  <c r="H184" i="5"/>
  <c r="H330" i="5"/>
  <c r="G329" i="5"/>
  <c r="H329" i="5" s="1"/>
  <c r="G237" i="5"/>
  <c r="H237" i="5" s="1"/>
  <c r="H238" i="5"/>
  <c r="G109" i="5"/>
  <c r="H109" i="5" s="1"/>
  <c r="H110" i="5"/>
  <c r="G88" i="5"/>
  <c r="H88" i="5" s="1"/>
  <c r="H89" i="5"/>
  <c r="H173" i="5"/>
  <c r="G172" i="5"/>
  <c r="H172" i="5" s="1"/>
  <c r="H63" i="5"/>
  <c r="G18" i="5"/>
  <c r="H18" i="5" s="1"/>
  <c r="H19" i="5"/>
  <c r="H31" i="5"/>
  <c r="H497" i="5"/>
  <c r="G496" i="5"/>
  <c r="H443" i="5"/>
  <c r="G442" i="5"/>
  <c r="H448" i="5"/>
  <c r="G447" i="5"/>
  <c r="H366" i="5"/>
  <c r="H350" i="5"/>
  <c r="G349" i="5"/>
  <c r="H349" i="5" s="1"/>
  <c r="H403" i="5"/>
  <c r="G285" i="5"/>
  <c r="H286" i="5"/>
  <c r="H273" i="5"/>
  <c r="G272" i="5"/>
  <c r="H272" i="5" s="1"/>
  <c r="G225" i="5"/>
  <c r="H226" i="5"/>
  <c r="G164" i="5"/>
  <c r="H165" i="5"/>
  <c r="H147" i="5"/>
  <c r="G309" i="5"/>
  <c r="H309" i="5" s="1"/>
  <c r="H310" i="5"/>
  <c r="H179" i="5"/>
  <c r="G178" i="5"/>
  <c r="H178" i="5" s="1"/>
  <c r="H101" i="5"/>
  <c r="G100" i="5"/>
  <c r="H100" i="5" s="1"/>
  <c r="H212" i="5"/>
  <c r="H59" i="5"/>
  <c r="G58" i="5"/>
  <c r="H58" i="5" s="1"/>
  <c r="G384" i="5"/>
  <c r="H384" i="5" s="1"/>
  <c r="H385" i="5"/>
  <c r="H482" i="5"/>
  <c r="H481" i="5"/>
  <c r="H291" i="5"/>
  <c r="H292" i="5"/>
  <c r="H316" i="5"/>
  <c r="G313" i="5"/>
  <c r="G261" i="5"/>
  <c r="H262" i="5"/>
  <c r="H326" i="5"/>
  <c r="G325" i="5"/>
  <c r="H325" i="5" s="1"/>
  <c r="H298" i="5"/>
  <c r="G297" i="5"/>
  <c r="H297" i="5" s="1"/>
  <c r="G126" i="5"/>
  <c r="G125" i="5" s="1"/>
  <c r="H127" i="5"/>
  <c r="H105" i="5"/>
  <c r="G94" i="5"/>
  <c r="H94" i="5" s="1"/>
  <c r="H95" i="5"/>
  <c r="G70" i="5"/>
  <c r="H70" i="5" s="1"/>
  <c r="H71" i="5"/>
  <c r="G48" i="5"/>
  <c r="H48" i="5" s="1"/>
  <c r="H49" i="5"/>
  <c r="H132" i="5"/>
  <c r="G131" i="5"/>
  <c r="H77" i="5"/>
  <c r="G76" i="5"/>
  <c r="H76" i="5" s="1"/>
  <c r="H258" i="5"/>
  <c r="H141" i="5"/>
  <c r="G140" i="5"/>
  <c r="H83" i="5"/>
  <c r="G82" i="5"/>
  <c r="H82" i="5" s="1"/>
  <c r="G14" i="5"/>
  <c r="J20" i="1"/>
  <c r="J25" i="1"/>
  <c r="J30" i="1"/>
  <c r="J31" i="1"/>
  <c r="J36" i="1"/>
  <c r="J39" i="1"/>
  <c r="J42" i="1"/>
  <c r="J45" i="1"/>
  <c r="J48" i="1"/>
  <c r="J53" i="1"/>
  <c r="J58" i="1"/>
  <c r="J61" i="1"/>
  <c r="J64" i="1"/>
  <c r="J68" i="1"/>
  <c r="J69" i="1"/>
  <c r="J72" i="1"/>
  <c r="J73" i="1"/>
  <c r="J76" i="1"/>
  <c r="J79" i="1"/>
  <c r="J80" i="1"/>
  <c r="J83" i="1"/>
  <c r="J84" i="1"/>
  <c r="J87" i="1"/>
  <c r="J88" i="1"/>
  <c r="J96" i="1"/>
  <c r="J99" i="1"/>
  <c r="J102" i="1"/>
  <c r="J105" i="1"/>
  <c r="J108" i="1"/>
  <c r="J111" i="1"/>
  <c r="J115" i="1"/>
  <c r="J116" i="1"/>
  <c r="J119" i="1"/>
  <c r="J120" i="1"/>
  <c r="J124" i="1"/>
  <c r="J126" i="1"/>
  <c r="J129" i="1"/>
  <c r="J131" i="1"/>
  <c r="J134" i="1"/>
  <c r="J136" i="1"/>
  <c r="J139" i="1"/>
  <c r="J141" i="1"/>
  <c r="J143" i="1"/>
  <c r="J145" i="1"/>
  <c r="J148" i="1"/>
  <c r="J151" i="1"/>
  <c r="J156" i="1"/>
  <c r="J162" i="1"/>
  <c r="J164" i="1"/>
  <c r="J166" i="1"/>
  <c r="J171" i="1"/>
  <c r="J176" i="1"/>
  <c r="J181" i="1"/>
  <c r="J185" i="1"/>
  <c r="J190" i="1"/>
  <c r="J195" i="1"/>
  <c r="J199" i="1"/>
  <c r="J203" i="1"/>
  <c r="J209" i="1"/>
  <c r="J214" i="1"/>
  <c r="J219" i="1"/>
  <c r="J222" i="1"/>
  <c r="J225" i="1"/>
  <c r="J230" i="1"/>
  <c r="J233" i="1"/>
  <c r="J236" i="1"/>
  <c r="J239" i="1"/>
  <c r="J242" i="1"/>
  <c r="J245" i="1"/>
  <c r="J248" i="1"/>
  <c r="J251" i="1"/>
  <c r="J254" i="1"/>
  <c r="J257" i="1"/>
  <c r="J260" i="1"/>
  <c r="J263" i="1"/>
  <c r="J267" i="1"/>
  <c r="J270" i="1"/>
  <c r="J273" i="1"/>
  <c r="J277" i="1"/>
  <c r="J279" i="1"/>
  <c r="J281" i="1"/>
  <c r="J284" i="1"/>
  <c r="J287" i="1"/>
  <c r="J290" i="1"/>
  <c r="J292" i="1"/>
  <c r="J295" i="1"/>
  <c r="J298" i="1"/>
  <c r="J304" i="1"/>
  <c r="J307" i="1"/>
  <c r="J309" i="1"/>
  <c r="J311" i="1"/>
  <c r="J315" i="1"/>
  <c r="J319" i="1"/>
  <c r="J321" i="1"/>
  <c r="J323" i="1"/>
  <c r="J326" i="1"/>
  <c r="J329" i="1"/>
  <c r="J332" i="1"/>
  <c r="J335" i="1"/>
  <c r="J338" i="1"/>
  <c r="J341" i="1"/>
  <c r="J344" i="1"/>
  <c r="J347" i="1"/>
  <c r="J350" i="1"/>
  <c r="J355" i="1"/>
  <c r="J360" i="1"/>
  <c r="J362" i="1"/>
  <c r="J364" i="1"/>
  <c r="J367" i="1"/>
  <c r="J373" i="1"/>
  <c r="J376" i="1"/>
  <c r="J379" i="1"/>
  <c r="J383" i="1"/>
  <c r="J386" i="1"/>
  <c r="J390" i="1"/>
  <c r="J394" i="1"/>
  <c r="J397" i="1"/>
  <c r="J400" i="1"/>
  <c r="J402" i="1"/>
  <c r="J405" i="1"/>
  <c r="J408" i="1"/>
  <c r="J413" i="1"/>
  <c r="J415" i="1"/>
  <c r="J418" i="1"/>
  <c r="J421" i="1"/>
  <c r="J425" i="1"/>
  <c r="J429" i="1"/>
  <c r="J432" i="1"/>
  <c r="J436" i="1"/>
  <c r="J439" i="1"/>
  <c r="J442" i="1"/>
  <c r="J444" i="1"/>
  <c r="J449" i="1"/>
  <c r="J451" i="1"/>
  <c r="J454" i="1"/>
  <c r="J456" i="1"/>
  <c r="J458" i="1"/>
  <c r="J463" i="1"/>
  <c r="J467" i="1"/>
  <c r="J470" i="1"/>
  <c r="J473" i="1"/>
  <c r="J477" i="1"/>
  <c r="J480" i="1"/>
  <c r="J483" i="1"/>
  <c r="J485" i="1"/>
  <c r="J486" i="1"/>
  <c r="J490" i="1"/>
  <c r="J493" i="1"/>
  <c r="J495" i="1"/>
  <c r="J498" i="1"/>
  <c r="J503" i="1"/>
  <c r="J505" i="1"/>
  <c r="J508" i="1"/>
  <c r="J514" i="1"/>
  <c r="J518" i="1"/>
  <c r="J520" i="1"/>
  <c r="J522" i="1"/>
  <c r="J528" i="1"/>
  <c r="J531" i="1"/>
  <c r="J533" i="1"/>
  <c r="J535" i="1"/>
  <c r="J538" i="1"/>
  <c r="G256" i="5" l="1"/>
  <c r="H256" i="5" s="1"/>
  <c r="G160" i="5"/>
  <c r="H160" i="5" s="1"/>
  <c r="G485" i="5"/>
  <c r="F129" i="5"/>
  <c r="G446" i="5"/>
  <c r="H446" i="5" s="1"/>
  <c r="G62" i="5"/>
  <c r="H62" i="5" s="1"/>
  <c r="G333" i="5"/>
  <c r="H333" i="5" s="1"/>
  <c r="H429" i="5"/>
  <c r="G412" i="5"/>
  <c r="H412" i="5" s="1"/>
  <c r="G146" i="5"/>
  <c r="H146" i="5" s="1"/>
  <c r="G182" i="5"/>
  <c r="G456" i="5"/>
  <c r="H456" i="5" s="1"/>
  <c r="F440" i="5"/>
  <c r="F364" i="5"/>
  <c r="G402" i="5"/>
  <c r="H402" i="5" s="1"/>
  <c r="F181" i="5"/>
  <c r="H442" i="5"/>
  <c r="G441" i="5"/>
  <c r="H14" i="5"/>
  <c r="H140" i="5"/>
  <c r="G136" i="5"/>
  <c r="G135" i="5" s="1"/>
  <c r="H126" i="5"/>
  <c r="H125" i="5"/>
  <c r="G365" i="5"/>
  <c r="H486" i="5"/>
  <c r="G130" i="5"/>
  <c r="H130" i="5" s="1"/>
  <c r="H131" i="5"/>
  <c r="G104" i="5"/>
  <c r="H164" i="5"/>
  <c r="H183" i="5"/>
  <c r="G26" i="5"/>
  <c r="H26" i="5" s="1"/>
  <c r="G198" i="5"/>
  <c r="G197" i="5" s="1"/>
  <c r="H201" i="5"/>
  <c r="H38" i="5"/>
  <c r="G37" i="5"/>
  <c r="H37" i="5" s="1"/>
  <c r="H154" i="5"/>
  <c r="H153" i="5"/>
  <c r="H261" i="5"/>
  <c r="H447" i="5"/>
  <c r="H496" i="5"/>
  <c r="G495" i="5"/>
  <c r="H313" i="5"/>
  <c r="G312" i="5"/>
  <c r="H312" i="5" s="1"/>
  <c r="H225" i="5"/>
  <c r="H285" i="5"/>
  <c r="G284" i="5"/>
  <c r="H284" i="5" s="1"/>
  <c r="H473" i="5"/>
  <c r="G472" i="5"/>
  <c r="H472" i="5" s="1"/>
  <c r="H457" i="5"/>
  <c r="H19" i="1"/>
  <c r="H24" i="1"/>
  <c r="H22" i="1" s="1"/>
  <c r="H29" i="1"/>
  <c r="H35" i="1"/>
  <c r="H38" i="1"/>
  <c r="H41" i="1"/>
  <c r="H44" i="1"/>
  <c r="H47" i="1"/>
  <c r="H51" i="1"/>
  <c r="H56" i="1"/>
  <c r="H60" i="1"/>
  <c r="H63" i="1"/>
  <c r="H67" i="1"/>
  <c r="H71" i="1"/>
  <c r="H75" i="1"/>
  <c r="H78" i="1"/>
  <c r="H82" i="1"/>
  <c r="H86" i="1"/>
  <c r="H95" i="1"/>
  <c r="H98" i="1"/>
  <c r="H101" i="1"/>
  <c r="H104" i="1"/>
  <c r="H107" i="1"/>
  <c r="H110" i="1"/>
  <c r="H114" i="1"/>
  <c r="H118" i="1"/>
  <c r="H123" i="1"/>
  <c r="H125" i="1"/>
  <c r="H128" i="1"/>
  <c r="H130" i="1"/>
  <c r="H133" i="1"/>
  <c r="H135" i="1"/>
  <c r="H138" i="1"/>
  <c r="H140" i="1"/>
  <c r="H142" i="1"/>
  <c r="H144" i="1"/>
  <c r="H147" i="1"/>
  <c r="H150" i="1"/>
  <c r="H155" i="1"/>
  <c r="H161" i="1"/>
  <c r="H163" i="1"/>
  <c r="H165" i="1"/>
  <c r="H170" i="1"/>
  <c r="H175" i="1"/>
  <c r="H180" i="1"/>
  <c r="H184" i="1"/>
  <c r="H183" i="1" s="1"/>
  <c r="H189" i="1"/>
  <c r="H194" i="1"/>
  <c r="H198" i="1"/>
  <c r="H202" i="1"/>
  <c r="H208" i="1"/>
  <c r="H213" i="1"/>
  <c r="H218" i="1"/>
  <c r="H221" i="1"/>
  <c r="H224" i="1"/>
  <c r="H229" i="1"/>
  <c r="H231" i="1"/>
  <c r="H232" i="1"/>
  <c r="H234" i="1"/>
  <c r="H235" i="1"/>
  <c r="H238" i="1"/>
  <c r="H241" i="1"/>
  <c r="H244" i="1"/>
  <c r="H247" i="1"/>
  <c r="H250" i="1"/>
  <c r="H253" i="1"/>
  <c r="H256" i="1"/>
  <c r="H259" i="1"/>
  <c r="H262" i="1"/>
  <c r="H266" i="1"/>
  <c r="H269" i="1"/>
  <c r="H272" i="1"/>
  <c r="H276" i="1"/>
  <c r="H278" i="1"/>
  <c r="H280" i="1"/>
  <c r="H283" i="1"/>
  <c r="H286" i="1"/>
  <c r="H289" i="1"/>
  <c r="H291" i="1"/>
  <c r="H294" i="1"/>
  <c r="H297" i="1"/>
  <c r="H303" i="1"/>
  <c r="H306" i="1"/>
  <c r="H308" i="1"/>
  <c r="H310" i="1"/>
  <c r="H314" i="1"/>
  <c r="H318" i="1"/>
  <c r="H320" i="1"/>
  <c r="H322" i="1"/>
  <c r="H325" i="1"/>
  <c r="H328" i="1"/>
  <c r="H331" i="1"/>
  <c r="H334" i="1"/>
  <c r="H337" i="1"/>
  <c r="H340" i="1"/>
  <c r="H339" i="1" s="1"/>
  <c r="H343" i="1"/>
  <c r="H346" i="1"/>
  <c r="H349" i="1"/>
  <c r="H354" i="1"/>
  <c r="H359" i="1"/>
  <c r="H361" i="1"/>
  <c r="H363" i="1"/>
  <c r="H366" i="1"/>
  <c r="H371" i="1"/>
  <c r="H372" i="1"/>
  <c r="H375" i="1"/>
  <c r="H378" i="1"/>
  <c r="H382" i="1"/>
  <c r="H389" i="1"/>
  <c r="H388" i="1" s="1"/>
  <c r="H387" i="1" s="1"/>
  <c r="H393" i="1"/>
  <c r="H396" i="1"/>
  <c r="H399" i="1"/>
  <c r="H401" i="1"/>
  <c r="H404" i="1"/>
  <c r="H407" i="1"/>
  <c r="H412" i="1"/>
  <c r="H414" i="1"/>
  <c r="H417" i="1"/>
  <c r="H420" i="1"/>
  <c r="H424" i="1"/>
  <c r="H427" i="1"/>
  <c r="H431" i="1"/>
  <c r="H433" i="1"/>
  <c r="H438" i="1"/>
  <c r="H441" i="1"/>
  <c r="H443" i="1"/>
  <c r="H448" i="1"/>
  <c r="H450" i="1"/>
  <c r="H453" i="1"/>
  <c r="H455" i="1"/>
  <c r="H457" i="1"/>
  <c r="H462" i="1"/>
  <c r="H466" i="1"/>
  <c r="H469" i="1"/>
  <c r="H472" i="1"/>
  <c r="H476" i="1"/>
  <c r="H479" i="1"/>
  <c r="H482" i="1"/>
  <c r="H484" i="1"/>
  <c r="H489" i="1"/>
  <c r="H492" i="1"/>
  <c r="H494" i="1"/>
  <c r="H497" i="1"/>
  <c r="H496" i="1" s="1"/>
  <c r="H502" i="1"/>
  <c r="H504" i="1"/>
  <c r="H507" i="1"/>
  <c r="H513" i="1"/>
  <c r="H517" i="1"/>
  <c r="H519" i="1"/>
  <c r="H521" i="1"/>
  <c r="H527" i="1"/>
  <c r="H530" i="1"/>
  <c r="H532" i="1"/>
  <c r="H534" i="1"/>
  <c r="H537" i="1"/>
  <c r="H160" i="1" l="1"/>
  <c r="H305" i="1"/>
  <c r="H182" i="1"/>
  <c r="H169" i="1"/>
  <c r="H154" i="1"/>
  <c r="H18" i="1"/>
  <c r="H193" i="1"/>
  <c r="H149" i="1"/>
  <c r="H77" i="1"/>
  <c r="H62" i="1"/>
  <c r="H34" i="1"/>
  <c r="H237" i="1"/>
  <c r="H174" i="1"/>
  <c r="H117" i="1"/>
  <c r="H81" i="1"/>
  <c r="H74" i="1"/>
  <c r="H59" i="1"/>
  <c r="H43" i="1"/>
  <c r="H28" i="1"/>
  <c r="H197" i="1"/>
  <c r="G124" i="5"/>
  <c r="H201" i="1"/>
  <c r="H200" i="1" s="1"/>
  <c r="H188" i="1"/>
  <c r="H146" i="1"/>
  <c r="H113" i="1"/>
  <c r="H94" i="1"/>
  <c r="H70" i="1"/>
  <c r="G247" i="5"/>
  <c r="H40" i="1"/>
  <c r="H23" i="1"/>
  <c r="H21" i="1" s="1"/>
  <c r="H179" i="1"/>
  <c r="H178" i="1" s="1"/>
  <c r="H109" i="1"/>
  <c r="G242" i="5"/>
  <c r="H66" i="1"/>
  <c r="H65" i="1" s="1"/>
  <c r="H37" i="1"/>
  <c r="H345" i="1"/>
  <c r="H223" i="1"/>
  <c r="H106" i="1"/>
  <c r="H85" i="1"/>
  <c r="H46" i="1"/>
  <c r="G129" i="5"/>
  <c r="G13" i="5"/>
  <c r="H13" i="5" s="1"/>
  <c r="H182" i="5"/>
  <c r="H485" i="5"/>
  <c r="G484" i="5"/>
  <c r="H484" i="5" s="1"/>
  <c r="H495" i="5"/>
  <c r="H104" i="5"/>
  <c r="G103" i="5"/>
  <c r="H103" i="5" s="1"/>
  <c r="H136" i="5"/>
  <c r="H441" i="5"/>
  <c r="G440" i="5"/>
  <c r="H440" i="5" s="1"/>
  <c r="H198" i="5"/>
  <c r="H197" i="5"/>
  <c r="H365" i="5"/>
  <c r="G364" i="5"/>
  <c r="H364" i="5" s="1"/>
  <c r="H536" i="1"/>
  <c r="H526" i="1"/>
  <c r="H512" i="1"/>
  <c r="H506" i="1"/>
  <c r="H488" i="1"/>
  <c r="H478" i="1"/>
  <c r="H475" i="1"/>
  <c r="H471" i="1"/>
  <c r="H468" i="1"/>
  <c r="H465" i="1"/>
  <c r="H464" i="1" s="1"/>
  <c r="H461" i="1"/>
  <c r="H437" i="1"/>
  <c r="H426" i="1"/>
  <c r="H423" i="1" s="1"/>
  <c r="H419" i="1"/>
  <c r="H416" i="1"/>
  <c r="H406" i="1"/>
  <c r="H403" i="1"/>
  <c r="H395" i="1"/>
  <c r="H392" i="1"/>
  <c r="H381" i="1"/>
  <c r="H380" i="1" s="1"/>
  <c r="H377" i="1"/>
  <c r="H374" i="1"/>
  <c r="H370" i="1" s="1"/>
  <c r="H353" i="1"/>
  <c r="H348" i="1"/>
  <c r="H342" i="1"/>
  <c r="H336" i="1"/>
  <c r="H333" i="1"/>
  <c r="H330" i="1"/>
  <c r="H327" i="1"/>
  <c r="H324" i="1"/>
  <c r="H313" i="1"/>
  <c r="H302" i="1"/>
  <c r="H296" i="1"/>
  <c r="H293" i="1"/>
  <c r="H285" i="1"/>
  <c r="H282" i="1"/>
  <c r="H271" i="1"/>
  <c r="H268" i="1"/>
  <c r="H265" i="1"/>
  <c r="H261" i="1"/>
  <c r="H258" i="1"/>
  <c r="H255" i="1"/>
  <c r="H252" i="1"/>
  <c r="H249" i="1"/>
  <c r="H246" i="1"/>
  <c r="H243" i="1"/>
  <c r="H240" i="1"/>
  <c r="H228" i="1"/>
  <c r="H220" i="1"/>
  <c r="H217" i="1"/>
  <c r="H212" i="1"/>
  <c r="H207" i="1"/>
  <c r="H97" i="1"/>
  <c r="H103" i="1"/>
  <c r="H122" i="1"/>
  <c r="H529" i="1"/>
  <c r="H440" i="1"/>
  <c r="H491" i="1"/>
  <c r="H430" i="1"/>
  <c r="H516" i="1"/>
  <c r="H55" i="1"/>
  <c r="H365" i="1"/>
  <c r="H50" i="1"/>
  <c r="H127" i="1"/>
  <c r="H132" i="1"/>
  <c r="H137" i="1"/>
  <c r="H275" i="1"/>
  <c r="H288" i="1"/>
  <c r="H317" i="1"/>
  <c r="H358" i="1"/>
  <c r="H398" i="1"/>
  <c r="H411" i="1"/>
  <c r="H447" i="1"/>
  <c r="H452" i="1"/>
  <c r="H481" i="1"/>
  <c r="H501" i="1"/>
  <c r="G349" i="1"/>
  <c r="J349" i="1" s="1"/>
  <c r="G60" i="1"/>
  <c r="J60" i="1" s="1"/>
  <c r="G63" i="1"/>
  <c r="J63" i="1" s="1"/>
  <c r="H121" i="1" l="1"/>
  <c r="H316" i="1"/>
  <c r="H422" i="1"/>
  <c r="H274" i="1"/>
  <c r="H474" i="1"/>
  <c r="H391" i="1"/>
  <c r="H112" i="1"/>
  <c r="H487" i="1"/>
  <c r="H159" i="1"/>
  <c r="H158" i="1" s="1"/>
  <c r="H177" i="1"/>
  <c r="H49" i="1"/>
  <c r="H54" i="1"/>
  <c r="G241" i="5"/>
  <c r="H173" i="1"/>
  <c r="H172" i="1" s="1"/>
  <c r="H168" i="1"/>
  <c r="H196" i="1"/>
  <c r="H27" i="1"/>
  <c r="H17" i="1"/>
  <c r="G246" i="5"/>
  <c r="G123" i="5"/>
  <c r="H192" i="1"/>
  <c r="H153" i="1"/>
  <c r="H187" i="1"/>
  <c r="G181" i="5"/>
  <c r="H181" i="5" s="1"/>
  <c r="H129" i="5"/>
  <c r="H135" i="5"/>
  <c r="H525" i="1"/>
  <c r="H524" i="1" s="1"/>
  <c r="H515" i="1"/>
  <c r="H511" i="1"/>
  <c r="H500" i="1"/>
  <c r="H460" i="1"/>
  <c r="H410" i="1"/>
  <c r="H369" i="1"/>
  <c r="H357" i="1"/>
  <c r="H356" i="1" s="1"/>
  <c r="H352" i="1"/>
  <c r="H312" i="1"/>
  <c r="H301" i="1"/>
  <c r="H300" i="1" s="1"/>
  <c r="H264" i="1"/>
  <c r="H227" i="1"/>
  <c r="H216" i="1"/>
  <c r="H211" i="1"/>
  <c r="H206" i="1"/>
  <c r="H93" i="1"/>
  <c r="H446" i="1"/>
  <c r="G348" i="1"/>
  <c r="J348" i="1" s="1"/>
  <c r="G62" i="1"/>
  <c r="J62" i="1" s="1"/>
  <c r="H191" i="1" l="1"/>
  <c r="H186" i="1"/>
  <c r="H152" i="1"/>
  <c r="G122" i="5"/>
  <c r="G245" i="5"/>
  <c r="H16" i="1"/>
  <c r="G240" i="5"/>
  <c r="H33" i="1"/>
  <c r="H32" i="1" s="1"/>
  <c r="H26" i="1"/>
  <c r="H167" i="1"/>
  <c r="H523" i="1"/>
  <c r="H510" i="1"/>
  <c r="H499" i="1"/>
  <c r="H459" i="1"/>
  <c r="H445" i="1"/>
  <c r="H409" i="1"/>
  <c r="H368" i="1"/>
  <c r="H351" i="1"/>
  <c r="H226" i="1"/>
  <c r="H215" i="1"/>
  <c r="H210" i="1"/>
  <c r="H205" i="1"/>
  <c r="H157" i="1" l="1"/>
  <c r="H299" i="1"/>
  <c r="G114" i="5"/>
  <c r="G224" i="5"/>
  <c r="H509" i="1"/>
  <c r="H204" i="1"/>
  <c r="H15" i="1"/>
  <c r="G59" i="1"/>
  <c r="J59" i="1" s="1"/>
  <c r="G223" i="5" l="1"/>
  <c r="G113" i="5"/>
  <c r="H539" i="1"/>
  <c r="G434" i="1"/>
  <c r="J434" i="1" s="1"/>
  <c r="G427" i="1"/>
  <c r="J427" i="1" s="1"/>
  <c r="G441" i="1"/>
  <c r="J441" i="1" s="1"/>
  <c r="G431" i="1"/>
  <c r="J431" i="1" s="1"/>
  <c r="G424" i="1"/>
  <c r="J424" i="1" s="1"/>
  <c r="G508" i="5" l="1"/>
  <c r="G340" i="1" l="1"/>
  <c r="G110" i="1"/>
  <c r="G107" i="1"/>
  <c r="G44" i="1"/>
  <c r="J44" i="1" s="1"/>
  <c r="J340" i="1" l="1"/>
  <c r="G339" i="1"/>
  <c r="G106" i="1"/>
  <c r="J106" i="1" s="1"/>
  <c r="J107" i="1"/>
  <c r="G109" i="1"/>
  <c r="J109" i="1" s="1"/>
  <c r="J110" i="1"/>
  <c r="G43" i="1"/>
  <c r="J43" i="1" s="1"/>
  <c r="G86" i="1" l="1"/>
  <c r="J86" i="1" s="1"/>
  <c r="G407" i="1" l="1"/>
  <c r="G346" i="1"/>
  <c r="J346" i="1" s="1"/>
  <c r="G262" i="1"/>
  <c r="G259" i="1"/>
  <c r="G258" i="1" l="1"/>
  <c r="J258" i="1" s="1"/>
  <c r="J259" i="1"/>
  <c r="G261" i="1"/>
  <c r="J261" i="1" s="1"/>
  <c r="J262" i="1"/>
  <c r="G406" i="1"/>
  <c r="J406" i="1" s="1"/>
  <c r="J407" i="1"/>
  <c r="G345" i="1"/>
  <c r="J345" i="1" s="1"/>
  <c r="G420" i="1" l="1"/>
  <c r="G325" i="1"/>
  <c r="G303" i="1"/>
  <c r="J303" i="1" s="1"/>
  <c r="G419" i="1" l="1"/>
  <c r="J419" i="1" s="1"/>
  <c r="J420" i="1"/>
  <c r="G324" i="1"/>
  <c r="J324" i="1" s="1"/>
  <c r="J325" i="1"/>
  <c r="G67" i="1"/>
  <c r="J67" i="1" s="1"/>
  <c r="G256" i="1" l="1"/>
  <c r="J256" i="1" s="1"/>
  <c r="G253" i="1"/>
  <c r="J253" i="1" s="1"/>
  <c r="G252" i="1" l="1"/>
  <c r="J252" i="1" s="1"/>
  <c r="G255" i="1"/>
  <c r="J255" i="1" s="1"/>
  <c r="G208" i="1" l="1"/>
  <c r="J208" i="1" s="1"/>
  <c r="G207" i="1" l="1"/>
  <c r="G206" i="1" l="1"/>
  <c r="J207" i="1"/>
  <c r="G29" i="1"/>
  <c r="J29" i="1" s="1"/>
  <c r="G35" i="1"/>
  <c r="G448" i="1"/>
  <c r="J448" i="1" s="1"/>
  <c r="G34" i="1" l="1"/>
  <c r="J34" i="1" s="1"/>
  <c r="J35" i="1"/>
  <c r="G205" i="1"/>
  <c r="J205" i="1" s="1"/>
  <c r="J206" i="1"/>
  <c r="G28" i="1"/>
  <c r="J28" i="1" s="1"/>
  <c r="G27" i="1" l="1"/>
  <c r="J27" i="1" s="1"/>
  <c r="G26" i="1" l="1"/>
  <c r="J26" i="1" s="1"/>
  <c r="G286" i="1" l="1"/>
  <c r="G285" i="1" l="1"/>
  <c r="J285" i="1" s="1"/>
  <c r="J286" i="1"/>
  <c r="G250" i="1" l="1"/>
  <c r="J250" i="1" s="1"/>
  <c r="G247" i="1"/>
  <c r="J247" i="1" s="1"/>
  <c r="G249" i="1" l="1"/>
  <c r="J249" i="1" s="1"/>
  <c r="G246" i="1"/>
  <c r="J246" i="1" s="1"/>
  <c r="G283" i="1"/>
  <c r="G438" i="1"/>
  <c r="G417" i="1"/>
  <c r="G414" i="1"/>
  <c r="J414" i="1" s="1"/>
  <c r="G389" i="1"/>
  <c r="G354" i="1"/>
  <c r="G322" i="1"/>
  <c r="J322" i="1" s="1"/>
  <c r="J389" i="1" l="1"/>
  <c r="G388" i="1"/>
  <c r="G387" i="1" s="1"/>
  <c r="G416" i="1"/>
  <c r="J416" i="1" s="1"/>
  <c r="J417" i="1"/>
  <c r="G353" i="1"/>
  <c r="J354" i="1"/>
  <c r="G437" i="1"/>
  <c r="J437" i="1" s="1"/>
  <c r="J438" i="1"/>
  <c r="G282" i="1"/>
  <c r="J282" i="1" s="1"/>
  <c r="J283" i="1"/>
  <c r="G56" i="1"/>
  <c r="G51" i="1"/>
  <c r="G352" i="1" l="1"/>
  <c r="J353" i="1"/>
  <c r="F242" i="5"/>
  <c r="J51" i="1"/>
  <c r="F247" i="5"/>
  <c r="J56" i="1"/>
  <c r="G19" i="1"/>
  <c r="J19" i="1" s="1"/>
  <c r="F246" i="5" l="1"/>
  <c r="H247" i="5"/>
  <c r="G351" i="1"/>
  <c r="J351" i="1" s="1"/>
  <c r="J352" i="1"/>
  <c r="F241" i="5"/>
  <c r="H242" i="5"/>
  <c r="G18" i="1"/>
  <c r="G472" i="1"/>
  <c r="G469" i="1"/>
  <c r="G343" i="1"/>
  <c r="G331" i="1"/>
  <c r="J331" i="1" s="1"/>
  <c r="G55" i="1"/>
  <c r="G50" i="1"/>
  <c r="G342" i="1" l="1"/>
  <c r="J342" i="1" s="1"/>
  <c r="J343" i="1"/>
  <c r="G17" i="1"/>
  <c r="J18" i="1"/>
  <c r="G54" i="1"/>
  <c r="J54" i="1" s="1"/>
  <c r="J55" i="1"/>
  <c r="G468" i="1"/>
  <c r="J468" i="1" s="1"/>
  <c r="J469" i="1"/>
  <c r="G49" i="1"/>
  <c r="J49" i="1" s="1"/>
  <c r="J50" i="1"/>
  <c r="G471" i="1"/>
  <c r="J471" i="1" s="1"/>
  <c r="J472" i="1"/>
  <c r="F240" i="5"/>
  <c r="H241" i="5"/>
  <c r="F245" i="5"/>
  <c r="H245" i="5" s="1"/>
  <c r="H246" i="5"/>
  <c r="G330" i="1"/>
  <c r="J330" i="1" s="1"/>
  <c r="G16" i="1" l="1"/>
  <c r="J16" i="1" s="1"/>
  <c r="J17" i="1"/>
  <c r="F224" i="5"/>
  <c r="H240" i="5"/>
  <c r="F223" i="5" l="1"/>
  <c r="H224" i="5"/>
  <c r="H223" i="5" l="1"/>
  <c r="G453" i="1"/>
  <c r="J453" i="1" s="1"/>
  <c r="J339" i="1"/>
  <c r="G443" i="1" l="1"/>
  <c r="G433" i="1"/>
  <c r="G426" i="1"/>
  <c r="G24" i="1"/>
  <c r="G38" i="1"/>
  <c r="J38" i="1" s="1"/>
  <c r="G41" i="1"/>
  <c r="J41" i="1" s="1"/>
  <c r="G47" i="1"/>
  <c r="J47" i="1" s="1"/>
  <c r="G66" i="1"/>
  <c r="G71" i="1"/>
  <c r="J71" i="1" s="1"/>
  <c r="G75" i="1"/>
  <c r="J75" i="1" s="1"/>
  <c r="G78" i="1"/>
  <c r="J78" i="1" s="1"/>
  <c r="G82" i="1"/>
  <c r="J82" i="1" s="1"/>
  <c r="G95" i="1"/>
  <c r="J95" i="1" s="1"/>
  <c r="G98" i="1"/>
  <c r="J98" i="1" s="1"/>
  <c r="J100" i="1"/>
  <c r="G101" i="1"/>
  <c r="J101" i="1" s="1"/>
  <c r="G104" i="1"/>
  <c r="J104" i="1" s="1"/>
  <c r="G114" i="1"/>
  <c r="J114" i="1" s="1"/>
  <c r="G118" i="1"/>
  <c r="J118" i="1" s="1"/>
  <c r="G123" i="1"/>
  <c r="J123" i="1" s="1"/>
  <c r="G125" i="1"/>
  <c r="J125" i="1" s="1"/>
  <c r="G128" i="1"/>
  <c r="J128" i="1" s="1"/>
  <c r="G130" i="1"/>
  <c r="J130" i="1" s="1"/>
  <c r="G133" i="1"/>
  <c r="J133" i="1" s="1"/>
  <c r="G135" i="1"/>
  <c r="J135" i="1" s="1"/>
  <c r="G138" i="1"/>
  <c r="J138" i="1" s="1"/>
  <c r="G140" i="1"/>
  <c r="J140" i="1" s="1"/>
  <c r="G142" i="1"/>
  <c r="J142" i="1" s="1"/>
  <c r="G144" i="1"/>
  <c r="J144" i="1" s="1"/>
  <c r="G147" i="1"/>
  <c r="J147" i="1" s="1"/>
  <c r="G150" i="1"/>
  <c r="J150" i="1" s="1"/>
  <c r="G155" i="1"/>
  <c r="J155" i="1" s="1"/>
  <c r="G161" i="1"/>
  <c r="G163" i="1"/>
  <c r="J163" i="1" s="1"/>
  <c r="G165" i="1"/>
  <c r="J165" i="1" s="1"/>
  <c r="G170" i="1"/>
  <c r="G175" i="1"/>
  <c r="J175" i="1" s="1"/>
  <c r="G180" i="1"/>
  <c r="J180" i="1" s="1"/>
  <c r="G184" i="1"/>
  <c r="J184" i="1" s="1"/>
  <c r="G189" i="1"/>
  <c r="G194" i="1"/>
  <c r="J194" i="1" s="1"/>
  <c r="G198" i="1"/>
  <c r="J198" i="1" s="1"/>
  <c r="G202" i="1"/>
  <c r="J202" i="1" s="1"/>
  <c r="G213" i="1"/>
  <c r="J213" i="1" s="1"/>
  <c r="G218" i="1"/>
  <c r="J218" i="1" s="1"/>
  <c r="G221" i="1"/>
  <c r="J221" i="1" s="1"/>
  <c r="G224" i="1"/>
  <c r="J224" i="1" s="1"/>
  <c r="G229" i="1"/>
  <c r="G231" i="1"/>
  <c r="J231" i="1" s="1"/>
  <c r="G232" i="1"/>
  <c r="J232" i="1" s="1"/>
  <c r="G234" i="1"/>
  <c r="J234" i="1" s="1"/>
  <c r="G235" i="1"/>
  <c r="J235" i="1" s="1"/>
  <c r="G238" i="1"/>
  <c r="J238" i="1" s="1"/>
  <c r="G241" i="1"/>
  <c r="J241" i="1" s="1"/>
  <c r="G244" i="1"/>
  <c r="J244" i="1" s="1"/>
  <c r="G266" i="1"/>
  <c r="G269" i="1"/>
  <c r="J269" i="1" s="1"/>
  <c r="G272" i="1"/>
  <c r="J272" i="1" s="1"/>
  <c r="G276" i="1"/>
  <c r="J276" i="1" s="1"/>
  <c r="G278" i="1"/>
  <c r="J278" i="1" s="1"/>
  <c r="G280" i="1"/>
  <c r="J280" i="1" s="1"/>
  <c r="G289" i="1"/>
  <c r="J289" i="1" s="1"/>
  <c r="G291" i="1"/>
  <c r="J291" i="1" s="1"/>
  <c r="G294" i="1"/>
  <c r="J294" i="1" s="1"/>
  <c r="G297" i="1"/>
  <c r="J297" i="1" s="1"/>
  <c r="G306" i="1"/>
  <c r="G308" i="1"/>
  <c r="J308" i="1" s="1"/>
  <c r="G310" i="1"/>
  <c r="J310" i="1" s="1"/>
  <c r="G314" i="1"/>
  <c r="J314" i="1" s="1"/>
  <c r="G318" i="1"/>
  <c r="J318" i="1" s="1"/>
  <c r="G320" i="1"/>
  <c r="J320" i="1" s="1"/>
  <c r="G328" i="1"/>
  <c r="J328" i="1" s="1"/>
  <c r="G334" i="1"/>
  <c r="J334" i="1" s="1"/>
  <c r="G337" i="1"/>
  <c r="J337" i="1" s="1"/>
  <c r="G359" i="1"/>
  <c r="J359" i="1" s="1"/>
  <c r="G361" i="1"/>
  <c r="J361" i="1" s="1"/>
  <c r="G363" i="1"/>
  <c r="J363" i="1" s="1"/>
  <c r="G366" i="1"/>
  <c r="G371" i="1"/>
  <c r="J371" i="1" s="1"/>
  <c r="G372" i="1"/>
  <c r="J372" i="1" s="1"/>
  <c r="G375" i="1"/>
  <c r="J375" i="1" s="1"/>
  <c r="G378" i="1"/>
  <c r="J378" i="1" s="1"/>
  <c r="G382" i="1"/>
  <c r="J382" i="1" s="1"/>
  <c r="G393" i="1"/>
  <c r="J393" i="1" s="1"/>
  <c r="G396" i="1"/>
  <c r="J396" i="1" s="1"/>
  <c r="G399" i="1"/>
  <c r="J399" i="1" s="1"/>
  <c r="G401" i="1"/>
  <c r="J401" i="1" s="1"/>
  <c r="G404" i="1"/>
  <c r="J404" i="1" s="1"/>
  <c r="G412" i="1"/>
  <c r="J412" i="1" s="1"/>
  <c r="G450" i="1"/>
  <c r="G455" i="1"/>
  <c r="J455" i="1" s="1"/>
  <c r="G457" i="1"/>
  <c r="J457" i="1" s="1"/>
  <c r="G462" i="1"/>
  <c r="J462" i="1" s="1"/>
  <c r="G466" i="1"/>
  <c r="J466" i="1" s="1"/>
  <c r="G476" i="1"/>
  <c r="J476" i="1" s="1"/>
  <c r="G479" i="1"/>
  <c r="J479" i="1" s="1"/>
  <c r="G482" i="1"/>
  <c r="J482" i="1" s="1"/>
  <c r="G484" i="1"/>
  <c r="J484" i="1" s="1"/>
  <c r="G489" i="1"/>
  <c r="J489" i="1" s="1"/>
  <c r="G492" i="1"/>
  <c r="J492" i="1" s="1"/>
  <c r="G494" i="1"/>
  <c r="J494" i="1" s="1"/>
  <c r="G497" i="1"/>
  <c r="G502" i="1"/>
  <c r="J502" i="1" s="1"/>
  <c r="G504" i="1"/>
  <c r="J504" i="1" s="1"/>
  <c r="G507" i="1"/>
  <c r="J507" i="1" s="1"/>
  <c r="G513" i="1"/>
  <c r="J513" i="1" s="1"/>
  <c r="G517" i="1"/>
  <c r="J517" i="1" s="1"/>
  <c r="G519" i="1"/>
  <c r="J519" i="1" s="1"/>
  <c r="G521" i="1"/>
  <c r="J521" i="1" s="1"/>
  <c r="G527" i="1"/>
  <c r="J527" i="1" s="1"/>
  <c r="G530" i="1"/>
  <c r="J530" i="1" s="1"/>
  <c r="G532" i="1"/>
  <c r="J532" i="1" s="1"/>
  <c r="G534" i="1"/>
  <c r="J534" i="1" s="1"/>
  <c r="G537" i="1"/>
  <c r="J537" i="1" s="1"/>
  <c r="J161" i="1" l="1"/>
  <c r="G160" i="1"/>
  <c r="J66" i="1"/>
  <c r="J24" i="1"/>
  <c r="G22" i="1"/>
  <c r="J497" i="1"/>
  <c r="G496" i="1"/>
  <c r="J306" i="1"/>
  <c r="G305" i="1"/>
  <c r="G430" i="1"/>
  <c r="J430" i="1" s="1"/>
  <c r="J433" i="1"/>
  <c r="G447" i="1"/>
  <c r="J447" i="1" s="1"/>
  <c r="J450" i="1"/>
  <c r="F124" i="5"/>
  <c r="J366" i="1"/>
  <c r="G188" i="1"/>
  <c r="J188" i="1" s="1"/>
  <c r="J189" i="1"/>
  <c r="G169" i="1"/>
  <c r="J169" i="1" s="1"/>
  <c r="J170" i="1"/>
  <c r="G265" i="1"/>
  <c r="J265" i="1" s="1"/>
  <c r="J266" i="1"/>
  <c r="G228" i="1"/>
  <c r="J228" i="1" s="1"/>
  <c r="J229" i="1"/>
  <c r="G423" i="1"/>
  <c r="J426" i="1"/>
  <c r="G440" i="1"/>
  <c r="J440" i="1" s="1"/>
  <c r="J443" i="1"/>
  <c r="G317" i="1"/>
  <c r="J22" i="1"/>
  <c r="G536" i="1"/>
  <c r="J536" i="1" s="1"/>
  <c r="G506" i="1"/>
  <c r="J506" i="1" s="1"/>
  <c r="G465" i="1"/>
  <c r="G81" i="1"/>
  <c r="J81" i="1" s="1"/>
  <c r="G70" i="1"/>
  <c r="J70" i="1" s="1"/>
  <c r="G23" i="1"/>
  <c r="G365" i="1"/>
  <c r="J365" i="1" s="1"/>
  <c r="G461" i="1"/>
  <c r="G77" i="1"/>
  <c r="J77" i="1" s="1"/>
  <c r="G512" i="1"/>
  <c r="J512" i="1" s="1"/>
  <c r="J388" i="1"/>
  <c r="G392" i="1"/>
  <c r="J392" i="1" s="1"/>
  <c r="G377" i="1"/>
  <c r="J377" i="1" s="1"/>
  <c r="G296" i="1"/>
  <c r="J296" i="1" s="1"/>
  <c r="G313" i="1"/>
  <c r="J313" i="1" s="1"/>
  <c r="G381" i="1"/>
  <c r="G374" i="1"/>
  <c r="J374" i="1" s="1"/>
  <c r="G403" i="1"/>
  <c r="G395" i="1"/>
  <c r="J395" i="1" s="1"/>
  <c r="G336" i="1"/>
  <c r="J336" i="1" s="1"/>
  <c r="G302" i="1"/>
  <c r="J302" i="1" s="1"/>
  <c r="G117" i="1"/>
  <c r="J117" i="1" s="1"/>
  <c r="G113" i="1"/>
  <c r="J113" i="1" s="1"/>
  <c r="G333" i="1"/>
  <c r="J333" i="1" s="1"/>
  <c r="G271" i="1"/>
  <c r="J271" i="1" s="1"/>
  <c r="G268" i="1"/>
  <c r="J268" i="1" s="1"/>
  <c r="G475" i="1"/>
  <c r="G220" i="1"/>
  <c r="J220" i="1" s="1"/>
  <c r="G46" i="1"/>
  <c r="J46" i="1" s="1"/>
  <c r="G237" i="1"/>
  <c r="J237" i="1" s="1"/>
  <c r="G197" i="1"/>
  <c r="J197" i="1" s="1"/>
  <c r="G40" i="1"/>
  <c r="J40" i="1" s="1"/>
  <c r="G240" i="1"/>
  <c r="J240" i="1" s="1"/>
  <c r="G94" i="1"/>
  <c r="J94" i="1" s="1"/>
  <c r="G193" i="1"/>
  <c r="J193" i="1" s="1"/>
  <c r="G174" i="1"/>
  <c r="J174" i="1" s="1"/>
  <c r="G146" i="1"/>
  <c r="J146" i="1" s="1"/>
  <c r="G37" i="1"/>
  <c r="J37" i="1" s="1"/>
  <c r="G243" i="1"/>
  <c r="J243" i="1" s="1"/>
  <c r="G103" i="1"/>
  <c r="J103" i="1" s="1"/>
  <c r="G97" i="1"/>
  <c r="J97" i="1" s="1"/>
  <c r="G411" i="1"/>
  <c r="G452" i="1"/>
  <c r="J452" i="1" s="1"/>
  <c r="G488" i="1"/>
  <c r="J488" i="1" s="1"/>
  <c r="G275" i="1"/>
  <c r="J275" i="1" s="1"/>
  <c r="G478" i="1"/>
  <c r="J478" i="1" s="1"/>
  <c r="G74" i="1"/>
  <c r="J74" i="1" s="1"/>
  <c r="G122" i="1"/>
  <c r="G481" i="1"/>
  <c r="J481" i="1" s="1"/>
  <c r="G179" i="1"/>
  <c r="G85" i="1"/>
  <c r="J85" i="1" s="1"/>
  <c r="G212" i="1"/>
  <c r="J212" i="1" s="1"/>
  <c r="G183" i="1"/>
  <c r="J183" i="1" s="1"/>
  <c r="G201" i="1"/>
  <c r="G127" i="1"/>
  <c r="J127" i="1" s="1"/>
  <c r="G132" i="1"/>
  <c r="J132" i="1" s="1"/>
  <c r="G137" i="1"/>
  <c r="J137" i="1" s="1"/>
  <c r="G149" i="1"/>
  <c r="J149" i="1" s="1"/>
  <c r="G154" i="1"/>
  <c r="J154" i="1" s="1"/>
  <c r="J160" i="1"/>
  <c r="G187" i="1"/>
  <c r="J187" i="1" s="1"/>
  <c r="G217" i="1"/>
  <c r="J217" i="1" s="1"/>
  <c r="G223" i="1"/>
  <c r="J223" i="1" s="1"/>
  <c r="G288" i="1"/>
  <c r="G293" i="1"/>
  <c r="J293" i="1" s="1"/>
  <c r="J305" i="1"/>
  <c r="G327" i="1"/>
  <c r="J327" i="1" s="1"/>
  <c r="G358" i="1"/>
  <c r="J358" i="1" s="1"/>
  <c r="G516" i="1"/>
  <c r="J516" i="1" s="1"/>
  <c r="G526" i="1"/>
  <c r="J526" i="1" s="1"/>
  <c r="G398" i="1"/>
  <c r="J398" i="1" s="1"/>
  <c r="G529" i="1"/>
  <c r="J529" i="1" s="1"/>
  <c r="G491" i="1"/>
  <c r="J491" i="1" s="1"/>
  <c r="J385" i="1"/>
  <c r="J496" i="1"/>
  <c r="G501" i="1"/>
  <c r="J501" i="1" s="1"/>
  <c r="J381" i="1" l="1"/>
  <c r="G380" i="1"/>
  <c r="J288" i="1"/>
  <c r="G274" i="1"/>
  <c r="J122" i="1"/>
  <c r="G121" i="1"/>
  <c r="J475" i="1"/>
  <c r="G474" i="1"/>
  <c r="J179" i="1"/>
  <c r="G178" i="1"/>
  <c r="J23" i="1"/>
  <c r="G21" i="1"/>
  <c r="J465" i="1"/>
  <c r="G464" i="1"/>
  <c r="J317" i="1"/>
  <c r="G316" i="1"/>
  <c r="J423" i="1"/>
  <c r="G422" i="1"/>
  <c r="J403" i="1"/>
  <c r="G391" i="1"/>
  <c r="J201" i="1"/>
  <c r="G200" i="1"/>
  <c r="G370" i="1"/>
  <c r="J370" i="1" s="1"/>
  <c r="G168" i="1"/>
  <c r="J168" i="1" s="1"/>
  <c r="F123" i="5"/>
  <c r="H124" i="5"/>
  <c r="G410" i="1"/>
  <c r="J410" i="1" s="1"/>
  <c r="J411" i="1"/>
  <c r="G460" i="1"/>
  <c r="J460" i="1" s="1"/>
  <c r="J461" i="1"/>
  <c r="J316" i="1"/>
  <c r="G33" i="1"/>
  <c r="J33" i="1" s="1"/>
  <c r="G93" i="1"/>
  <c r="J93" i="1" s="1"/>
  <c r="J391" i="1"/>
  <c r="J65" i="1"/>
  <c r="J387" i="1"/>
  <c r="G227" i="1"/>
  <c r="J227" i="1" s="1"/>
  <c r="G264" i="1"/>
  <c r="J264" i="1" s="1"/>
  <c r="G216" i="1"/>
  <c r="J216" i="1" s="1"/>
  <c r="J474" i="1"/>
  <c r="J21" i="1"/>
  <c r="G112" i="1"/>
  <c r="J112" i="1" s="1"/>
  <c r="J464" i="1"/>
  <c r="J380" i="1"/>
  <c r="G511" i="1"/>
  <c r="J511" i="1" s="1"/>
  <c r="G312" i="1"/>
  <c r="J312" i="1" s="1"/>
  <c r="J274" i="1"/>
  <c r="G192" i="1"/>
  <c r="J192" i="1" s="1"/>
  <c r="J200" i="1"/>
  <c r="G173" i="1"/>
  <c r="G196" i="1"/>
  <c r="J196" i="1" s="1"/>
  <c r="G211" i="1"/>
  <c r="J211" i="1" s="1"/>
  <c r="J422" i="1"/>
  <c r="G446" i="1"/>
  <c r="J446" i="1" s="1"/>
  <c r="G182" i="1"/>
  <c r="J182" i="1" s="1"/>
  <c r="J121" i="1"/>
  <c r="G153" i="1"/>
  <c r="J153" i="1" s="1"/>
  <c r="G159" i="1"/>
  <c r="J178" i="1"/>
  <c r="G186" i="1"/>
  <c r="J186" i="1" s="1"/>
  <c r="G301" i="1"/>
  <c r="G357" i="1"/>
  <c r="J384" i="1"/>
  <c r="G487" i="1"/>
  <c r="J487" i="1" s="1"/>
  <c r="G500" i="1"/>
  <c r="J500" i="1" s="1"/>
  <c r="G515" i="1"/>
  <c r="J515" i="1" s="1"/>
  <c r="G525" i="1"/>
  <c r="J525" i="1" s="1"/>
  <c r="J159" i="1" l="1"/>
  <c r="G158" i="1"/>
  <c r="J158" i="1" s="1"/>
  <c r="J301" i="1"/>
  <c r="G300" i="1"/>
  <c r="J300" i="1" s="1"/>
  <c r="J357" i="1"/>
  <c r="G356" i="1"/>
  <c r="G369" i="1"/>
  <c r="J369" i="1" s="1"/>
  <c r="J173" i="1"/>
  <c r="G172" i="1"/>
  <c r="G167" i="1"/>
  <c r="J167" i="1" s="1"/>
  <c r="F122" i="5"/>
  <c r="H123" i="5"/>
  <c r="G226" i="1"/>
  <c r="J226" i="1" s="1"/>
  <c r="G32" i="1"/>
  <c r="J32" i="1" s="1"/>
  <c r="G191" i="1"/>
  <c r="G409" i="1"/>
  <c r="J409" i="1" s="1"/>
  <c r="G368" i="1"/>
  <c r="G445" i="1"/>
  <c r="J445" i="1" s="1"/>
  <c r="G210" i="1"/>
  <c r="J210" i="1" s="1"/>
  <c r="J172" i="1"/>
  <c r="G152" i="1"/>
  <c r="J152" i="1" s="1"/>
  <c r="G177" i="1"/>
  <c r="J177" i="1" s="1"/>
  <c r="G215" i="1"/>
  <c r="J215" i="1" s="1"/>
  <c r="J356" i="1"/>
  <c r="G459" i="1"/>
  <c r="J459" i="1" s="1"/>
  <c r="G499" i="1"/>
  <c r="J499" i="1" s="1"/>
  <c r="G510" i="1"/>
  <c r="J510" i="1" s="1"/>
  <c r="G524" i="1"/>
  <c r="J524" i="1" s="1"/>
  <c r="J368" i="1" l="1"/>
  <c r="G299" i="1"/>
  <c r="J191" i="1"/>
  <c r="G157" i="1"/>
  <c r="J157" i="1" s="1"/>
  <c r="F114" i="5"/>
  <c r="H122" i="5"/>
  <c r="G204" i="1"/>
  <c r="J204" i="1" s="1"/>
  <c r="G15" i="1"/>
  <c r="J15" i="1" s="1"/>
  <c r="J299" i="1"/>
  <c r="G509" i="1"/>
  <c r="J509" i="1" s="1"/>
  <c r="G523" i="1"/>
  <c r="J523" i="1" s="1"/>
  <c r="F113" i="5" l="1"/>
  <c r="H114" i="5"/>
  <c r="G539" i="1"/>
  <c r="J539" i="1" s="1"/>
  <c r="H113" i="5" l="1"/>
  <c r="F508" i="5"/>
  <c r="H508" i="5" s="1"/>
</calcChain>
</file>

<file path=xl/sharedStrings.xml><?xml version="1.0" encoding="utf-8"?>
<sst xmlns="http://schemas.openxmlformats.org/spreadsheetml/2006/main" count="5060" uniqueCount="478">
  <si>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</si>
  <si>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</si>
  <si>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</si>
  <si>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</si>
  <si>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</si>
  <si>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</si>
  <si>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</si>
  <si>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</si>
  <si>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</si>
  <si>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</si>
  <si>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</si>
  <si>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</si>
  <si>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</si>
  <si>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</si>
  <si>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</si>
  <si>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</si>
  <si>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</si>
  <si>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</si>
  <si>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</si>
  <si>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</si>
  <si>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</si>
  <si>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</si>
  <si>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</si>
  <si>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Детские дошкольные учреждения</t>
  </si>
  <si>
    <t>Материальная помощь работникам дошкольных образовательных организаций к отпуску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</si>
  <si>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</si>
  <si>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</si>
  <si>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Субсидия на отдельные мероприятия по развитию образования</t>
  </si>
  <si>
    <t>ОБЩЕЕ ОБРАЗОВАНИЕ</t>
  </si>
  <si>
    <t>02</t>
  </si>
  <si>
    <t>Общеобразовательные организации</t>
  </si>
  <si>
    <t>Материальная помощь работникам  общеобразовательных организаций к отпуску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</si>
  <si>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</si>
  <si>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Организации дополнительного образования (МБОУ ДОД ЦДТ "Успех")</t>
  </si>
  <si>
    <t>Материальная помощь работникам  организаций дополнительного образования к отпуску</t>
  </si>
  <si>
    <t>Организации дополнительного образования (МБОУ ДОД " ДЮСШ Почепского района")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</si>
  <si>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</si>
  <si>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</si>
  <si>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</si>
  <si>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</si>
  <si>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</si>
  <si>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</si>
  <si>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</si>
  <si>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</si>
  <si>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Учреждения, обеспечивающие оказание услуг в сфере образования (централизованная бухгалтерия отдела образования)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</si>
  <si>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</si>
  <si>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</si>
  <si>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</si>
  <si>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</si>
  <si>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Учреждения, обеспечивающие оказание услуг в сфере образования (методический кабинет)</t>
  </si>
  <si>
    <t>Учреждения, обеспечивающие оказание услуг в сфере образования (хозяйственно-эксплуатационная контора)</t>
  </si>
  <si>
    <t>Материальная помощь работникам  хозяйственно-эксплуатационной конторы к отпуску</t>
  </si>
  <si>
    <t>Мероприятия по организации временного трудоустройства несовершеннолетних граждан в Почепском районе</t>
  </si>
  <si>
    <t>Выплата единовременного подъемного пособия и его возврат молодым специалистам, работающим в муниципальных образовательных учреждениях Почепского района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</si>
  <si>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</si>
  <si>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</si>
  <si>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</si>
  <si>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</si>
  <si>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</si>
  <si>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</si>
  <si>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</si>
  <si>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</si>
  <si>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</si>
  <si>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</si>
  <si>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</si>
  <si>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</si>
  <si>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</si>
  <si>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</si>
  <si>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</si>
  <si>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</si>
  <si>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</si>
  <si>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</si>
  <si>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</si>
  <si>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</si>
  <si>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</si>
  <si>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Дорожная деятельность в отношении автомобильных дорог местного значения в границах населенных пунктов сельский поселений в пределах полномочий</t>
  </si>
  <si>
    <t>Жилищно-коммунальное хозяйство</t>
  </si>
  <si>
    <t>05</t>
  </si>
  <si>
    <t>ЖИЛИЩНОЕ ХОЗЯЙСТВО</t>
  </si>
  <si>
    <t>Расходы для исполнения обязательств по уплате взносов на капитальный ремонт жилого муниципального фонда</t>
  </si>
  <si>
    <t>На проведение капитального ремонта многоквартирных домов на территории Почепского района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</si>
  <si>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</si>
  <si>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</si>
  <si>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</si>
  <si>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</si>
  <si>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</si>
  <si>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Предоставление дотаций поселениям на выравнивание бюджетной обеспеченности</t>
  </si>
  <si>
    <t>Иные дотации</t>
  </si>
  <si>
    <t>Поддержка мер по обеспечению сбалансированности бюджетов поселений</t>
  </si>
  <si>
    <t>Прочие межбюджетные трансферты общего характера</t>
  </si>
  <si>
    <t>Предоставление бюджетам поселений из бюджета муниципального образования "Почепский район" иных межбюджетных трансфертов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</si>
  <si>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</si>
  <si>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</si>
  <si>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</si>
  <si>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</si>
  <si>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Материальная помощь работникам  библиотек к отпуску</t>
  </si>
  <si>
    <t>Дома культуры</t>
  </si>
  <si>
    <t>Материальная помощь работникам  дома культуры  к отпуску</t>
  </si>
  <si>
    <t>Кинотеатры</t>
  </si>
  <si>
    <t>Материальная помощь работникам  кинотеатра  к отпуску</t>
  </si>
  <si>
    <t>Учреждения, обеспечивающие оказание услуг в сфере культуры (централизованная бухгалтерия отдела культуры)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</si>
  <si>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</si>
  <si>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</si>
  <si>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Развитие и поддержка малого и среднего предпринимательства в Почепском районе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</si>
  <si>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</si>
  <si>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</si>
  <si>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</si>
  <si>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</si>
  <si>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</si>
  <si>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</si>
  <si>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</si>
  <si>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</si>
  <si>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  Многофункцианальный центр предоставления государственных и муниципальных услуг в Почепском районе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</si>
  <si>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</si>
  <si>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</si>
  <si>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</si>
  <si>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</si>
  <si>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</si>
  <si>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</si>
  <si>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</si>
  <si>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</si>
  <si>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Предоставление сельскохозяйственным товаропроизводителям, крестьянским (фермерским) хозяйствам субсидий за приобретенные минеральные добавки (мел, соль), медикаменты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</si>
  <si>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</si>
  <si>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</si>
  <si>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 xml:space="preserve">Предоставление сельскохозяйственным товаропроизводителям, крестьянским (фермерским) хозяйствам субсидий за приобретенные семяна кукурузы гибрид F 1 </t>
  </si>
  <si>
    <t xml:space="preserve">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</si>
  <si>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</si>
  <si>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</si>
  <si>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</si>
  <si>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</si>
  <si>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</si>
  <si>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</si>
  <si>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>Мероприятия по молодежной политике</t>
  </si>
  <si>
    <t>Мероприятия по поддержке семей и детей, находящихся в сложных обстоятельствах</t>
  </si>
  <si>
    <t xml:space="preserve">Социальное обеспечение и иные выплаты населению   </t>
  </si>
  <si>
    <t>ПЕНСИОННОЕ ОБЕСПЕЧЕНИЕ</t>
  </si>
  <si>
    <t>Выплата пенсий за выслугу лет лицам, замещавшим должности  муниципальной  службы в органах местного самоуправления Почепского муниципального района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</si>
  <si>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</si>
  <si>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</si>
  <si>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Обеспечение жильем молодых семей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</si>
  <si>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</si>
  <si>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</si>
  <si>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Выплата ежемесячных денежных средств на содержание и проезд ребенка, переданного на воспитание в семью опекуна (попечителя), приёмную семью, а также вознаграждение приёмным родителям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</si>
  <si>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</si>
  <si>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</si>
  <si>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Организация и осуществление деятельности по опеке и попечительству</t>
  </si>
  <si>
    <t>ФИЗИЧЕСКАЯ КУЛЬТУРА И СПОРТ</t>
  </si>
  <si>
    <t>11</t>
  </si>
  <si>
    <t xml:space="preserve">ФИЗИЧЕСКАЯ КУЛЬТУРА </t>
  </si>
  <si>
    <t>Мероприятия по физкультуре и спорту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</si>
  <si>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</si>
  <si>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</si>
  <si>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</si>
  <si>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</si>
  <si>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</si>
  <si>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</si>
  <si>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</si>
  <si>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Руководитель контрольно-счетной палаты муниципального образования и его заместители</t>
  </si>
  <si>
    <t>Обеспечение деятельности контрольно-счетного органа муниципального образования</t>
  </si>
  <si>
    <t>Расходы по переданным полномочиям от поселений на осуществление внешнего муниципального контроля</t>
  </si>
  <si>
    <t>ВСЕГО РАСХОДОВ</t>
  </si>
  <si>
    <t xml:space="preserve"> 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</si>
  <si>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</si>
  <si>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</si>
  <si>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</si>
  <si>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</si>
  <si>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</si>
  <si>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0401112090</t>
  </si>
  <si>
    <t>0401110630</t>
  </si>
  <si>
    <t>0401110650</t>
  </si>
  <si>
    <t>0401114710</t>
  </si>
  <si>
    <t>0401114770</t>
  </si>
  <si>
    <t>0401110640</t>
  </si>
  <si>
    <t>0401110690</t>
  </si>
  <si>
    <t>0401114700</t>
  </si>
  <si>
    <t>0401114820</t>
  </si>
  <si>
    <t>0401110660</t>
  </si>
  <si>
    <t>0401110710</t>
  </si>
  <si>
    <t>0401110670</t>
  </si>
  <si>
    <t>0401111380</t>
  </si>
  <si>
    <t>0401114790</t>
  </si>
  <si>
    <t>0401110040</t>
  </si>
  <si>
    <t>0401110740</t>
  </si>
  <si>
    <t>0401110750</t>
  </si>
  <si>
    <t>0401110760</t>
  </si>
  <si>
    <t>0401110720</t>
  </si>
  <si>
    <t>0401111310</t>
  </si>
  <si>
    <t>0401111400</t>
  </si>
  <si>
    <t>0401114780</t>
  </si>
  <si>
    <t>0211110040</t>
  </si>
  <si>
    <t>0221251180</t>
  </si>
  <si>
    <t>0221218700</t>
  </si>
  <si>
    <t>0221211450</t>
  </si>
  <si>
    <t>0221211430</t>
  </si>
  <si>
    <t>0221214210</t>
  </si>
  <si>
    <t>0221215840</t>
  </si>
  <si>
    <t>0221215860</t>
  </si>
  <si>
    <t>0221215890</t>
  </si>
  <si>
    <t>0511110680</t>
  </si>
  <si>
    <t>0511110710</t>
  </si>
  <si>
    <t>0511114770</t>
  </si>
  <si>
    <t>0521110540</t>
  </si>
  <si>
    <t>0521110570</t>
  </si>
  <si>
    <t>0521110550</t>
  </si>
  <si>
    <t>0521110580</t>
  </si>
  <si>
    <t>0521110560</t>
  </si>
  <si>
    <t>0521110590</t>
  </si>
  <si>
    <t>0521110620</t>
  </si>
  <si>
    <t>0521114210</t>
  </si>
  <si>
    <t>0531110040</t>
  </si>
  <si>
    <t>0311110010</t>
  </si>
  <si>
    <t>0311110040</t>
  </si>
  <si>
    <t>0301210120</t>
  </si>
  <si>
    <t>0301212020</t>
  </si>
  <si>
    <t>0301218720</t>
  </si>
  <si>
    <t>0301211330</t>
  </si>
  <si>
    <t>0321112800</t>
  </si>
  <si>
    <t>0321112810</t>
  </si>
  <si>
    <t>0321112820</t>
  </si>
  <si>
    <t>0301212510</t>
  </si>
  <si>
    <t>0301218700</t>
  </si>
  <si>
    <t>0301217420</t>
  </si>
  <si>
    <t>0301217900</t>
  </si>
  <si>
    <t>0301211450</t>
  </si>
  <si>
    <t>0301211270</t>
  </si>
  <si>
    <t>0301211350</t>
  </si>
  <si>
    <t>0301211370</t>
  </si>
  <si>
    <t>0301216510</t>
  </si>
  <si>
    <t>0301216710</t>
  </si>
  <si>
    <t>0301252600</t>
  </si>
  <si>
    <t>0301216720</t>
  </si>
  <si>
    <t>0301211340</t>
  </si>
  <si>
    <t>7000010040</t>
  </si>
  <si>
    <t>850</t>
  </si>
  <si>
    <t>Уплата налогов, сборов и иных платежей</t>
  </si>
  <si>
    <t>0301218730</t>
  </si>
  <si>
    <t>Мероприятия Всероссийского физкультурно-спортивного комплекса "Готов к труду и обороне" (ГТО)</t>
  </si>
  <si>
    <t>ТРАНСПОРТ</t>
  </si>
  <si>
    <t>0301218740</t>
  </si>
  <si>
    <t>Финансирование объектов составляющих имущество казны</t>
  </si>
  <si>
    <t>530</t>
  </si>
  <si>
    <t>Субвенции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</si>
  <si>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</si>
  <si>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</si>
  <si>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</si>
  <si>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</si>
  <si>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</si>
  <si>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</si>
  <si>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</si>
  <si>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</si>
  <si>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</si>
  <si>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</si>
  <si>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</si>
  <si>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</si>
  <si>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</si>
  <si>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</si>
  <si>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</si>
  <si>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</si>
  <si>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</si>
  <si>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0301218750</t>
  </si>
  <si>
    <t>Членские взносы в ассоциации муниципальных образований</t>
  </si>
  <si>
    <t>0601218630</t>
  </si>
  <si>
    <t>0301217400</t>
  </si>
  <si>
    <t>Оценка недвижимости, признание прав и регулирование отношений муниципальной собственности</t>
  </si>
  <si>
    <t>Развитие въездного туризма в Почепском районе</t>
  </si>
  <si>
    <t>0701218760</t>
  </si>
  <si>
    <t xml:space="preserve"> КИНЕМАТОГРАФИЯ</t>
  </si>
  <si>
    <t>0301218770</t>
  </si>
  <si>
    <t>0301218780</t>
  </si>
  <si>
    <t>Изготовление карт маршрутов регулярных перевозок</t>
  </si>
  <si>
    <t>0301210110</t>
  </si>
  <si>
    <t>0401110770</t>
  </si>
  <si>
    <t>Финансовое обеспечение деятельности муниципальных общеобразовательных организаций в части оплаты труда, начислений за счет средств местного бюджета</t>
  </si>
  <si>
    <t>Организация в границах поселения тепло-водоснабжения  населения, водоотведения в пределах полномочий, переданных на район</t>
  </si>
  <si>
    <t>03012R0820</t>
  </si>
  <si>
    <t>Защита населенияи территории от чрезвычайных ситуаций природного и техногенного характера,гражданская оборона за счет средств резервного фонда</t>
  </si>
  <si>
    <t xml:space="preserve">Оборудование (строительство)на базе МАОУ "Добродеевская СОШ" детского автогородка для практического обучения детей и подростков района основам дорожной безопасности </t>
  </si>
  <si>
    <t>0411118820</t>
  </si>
  <si>
    <t>Адаптация объектов культуры: размещение оборудования, необходимого для обеспечения беспрепятственного доступа инвалидов по зрению, слуху, с нарушениями опорно-двигательного аппарата</t>
  </si>
  <si>
    <t>Комплектование библиотечного фонда и подписка на периодические издания на различных видах носителейинформации</t>
  </si>
  <si>
    <t>0801218830</t>
  </si>
  <si>
    <t>0801218840</t>
  </si>
  <si>
    <t>0901218850</t>
  </si>
  <si>
    <t>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района, основанных на местных инициативах</t>
  </si>
  <si>
    <t>ДОПОЛНИТЕЛЬНОЕ ОБРАЗОВАНИЕ ДЕТЕЙ</t>
  </si>
  <si>
    <t>Субсидия юридическим лицам, индивидуальным предпринимателям, физическим лицам на компенсацию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</si>
  <si>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0301218860</t>
  </si>
  <si>
    <t>0521118880</t>
  </si>
  <si>
    <t>0521118890</t>
  </si>
  <si>
    <t>На содержание муниципального жилищного фонда в части расходов на канцелярские расходы</t>
  </si>
  <si>
    <t>Софинансирование расходов на содержание РМБУК "Почепская ЦБС" за счет иных межбюджетных трансфертов городского бюджета</t>
  </si>
  <si>
    <t>Софинансирование расходов на содержание РМБУК "Почепская МДК" за счет иных межбюджетных трансфертов городского бюджета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</si>
  <si>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</si>
  <si>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</si>
  <si>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03012S1270</t>
  </si>
  <si>
    <t>0301218900</t>
  </si>
  <si>
    <t>Расходы по оформлению документации на строительство объектов</t>
  </si>
  <si>
    <t>Газификация населенных пунктов и объектов социальной инфраструктуры, модернизация объектов коммунальной инфраструктуры по 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</si>
  <si>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>Софинансирование газификации населенных пунктов и объектов социальной инфраструктуры, модернизация объектов коммунальной инфраструктуры по ПП "Развитие социальной и инженерной инфраструктуры Брянской области" (2014-2020 годы) Софинансирование объектов капитальных вложений муниципальной собственности</t>
  </si>
  <si>
    <t>в том числе по объектам:</t>
  </si>
  <si>
    <t>Газификация детского сада "Ромашка" с.Семцы  Почепского района</t>
  </si>
  <si>
    <t>Водозаборные сооружения в н.п. Озаренный Почепского района</t>
  </si>
  <si>
    <t>0401111270</t>
  </si>
  <si>
    <t>04011S1270</t>
  </si>
  <si>
    <t>Повышение качества и доступности предоставления государственных и муниципальных услуг в Брянской области</t>
  </si>
  <si>
    <t>0301218640</t>
  </si>
  <si>
    <t>0301218920</t>
  </si>
  <si>
    <t>Расходы на информационную деятельность муниципального образования "Почепский район"</t>
  </si>
  <si>
    <t>10012R0200</t>
  </si>
  <si>
    <t>10012S0200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</si>
  <si>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</si>
  <si>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</si>
  <si>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</si>
  <si>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</si>
  <si>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</si>
  <si>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</si>
  <si>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</si>
  <si>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0301251180</t>
  </si>
  <si>
    <t>0301211480</t>
  </si>
  <si>
    <t>0301211430</t>
  </si>
  <si>
    <t>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</si>
  <si>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05211R5580</t>
  </si>
  <si>
    <t>05211S5580</t>
  </si>
  <si>
    <t>Софинансирование расходов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</si>
  <si>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Софинансирование из районного бюджета мероприятий по проведению оздоровительной кампании детей (летнее оздоровление детей в лагерях при школах</t>
  </si>
  <si>
    <t>Расходы на выплаты персоналу в целях обеспечения выполнения функций муниципальными органами, казенными учреждениями,органами управления муниципальными внебюджетными фондами</t>
  </si>
  <si>
    <t>0521118940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</si>
  <si>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</si>
  <si>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</si>
  <si>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 xml:space="preserve">Приложение №2 </t>
  </si>
  <si>
    <t>0531118920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</si>
  <si>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</si>
  <si>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Софинансирование расходов на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</si>
  <si>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05211R5190</t>
  </si>
  <si>
    <t>05211S5190</t>
  </si>
  <si>
    <t>0301211490</t>
  </si>
  <si>
    <t>(рублей)</t>
  </si>
  <si>
    <t xml:space="preserve">Реализация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</si>
  <si>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 xml:space="preserve">Софинансирование реализации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</si>
  <si>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</si>
  <si>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0521114240</t>
  </si>
  <si>
    <t>05211S4240</t>
  </si>
  <si>
    <t>05211S4241</t>
  </si>
  <si>
    <t>Расходы по изготовлению документации Почепского района</t>
  </si>
  <si>
    <t>0301218950</t>
  </si>
  <si>
    <t>880</t>
  </si>
  <si>
    <t>Специальные расходы</t>
  </si>
  <si>
    <t>Приложение №3</t>
  </si>
  <si>
    <t>Софинансирование на отдельные мероприятия по развитию образования</t>
  </si>
  <si>
    <t>04011S4820</t>
  </si>
  <si>
    <t>0401110780</t>
  </si>
  <si>
    <t xml:space="preserve"> Финансовое обеспечение на получение дошкольного образования в образовательных организациях в части оплаты труда. начислений за счет средств местного бюджета</t>
  </si>
  <si>
    <t>0401117640</t>
  </si>
  <si>
    <t>04011S7640</t>
  </si>
  <si>
    <t>Отдельные мероприятия по развитию спорта</t>
  </si>
  <si>
    <t>Внедрение антикоррупционных механизмов в рамках кадровой политики</t>
  </si>
  <si>
    <t>Софинансирование из районного бюджета на отдельные мероприятия по развитию спорта</t>
  </si>
  <si>
    <t xml:space="preserve">Уточненный план на 2017 год </t>
  </si>
  <si>
    <t>% исполнения к уточненному плану</t>
  </si>
  <si>
    <t xml:space="preserve"> Расходы бюджета по ведомственной структуре расходов бюджета Почепского муниципального района </t>
  </si>
  <si>
    <t xml:space="preserve">за 2017 год  </t>
  </si>
  <si>
    <t xml:space="preserve">к решению районного Совета  народных депутатов                                 </t>
  </si>
  <si>
    <t xml:space="preserve"> "Об исполнении бюджета</t>
  </si>
  <si>
    <t>Почепского муниципального района за 2017 год"</t>
  </si>
  <si>
    <t xml:space="preserve">от            2018  года № </t>
  </si>
  <si>
    <t xml:space="preserve">  Расходы  бюджета Почепского муниципального района </t>
  </si>
  <si>
    <t xml:space="preserve">по разделам, подразделам  классификации расходов бюджетов за 2017 год  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</si>
  <si>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</si>
  <si>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</si>
  <si>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расходы на выплату персоналу муниципальных органов</t>
  </si>
  <si>
    <t>закупка товаров, работ и услуг для муниципальных нужд</t>
  </si>
  <si>
    <t>иные закупки товаров, работ и услуг для обеспечения муниципальных нужд</t>
  </si>
  <si>
    <t>иные бюджетные ассигнования</t>
  </si>
  <si>
    <t>уплата налогов, сборов и иных платежей</t>
  </si>
  <si>
    <t>руководитель контрольно-счетной палаты муниципального образования и его заместители</t>
  </si>
  <si>
    <t>обеспечение деятельности контрольно-счетного органа муниципального образования</t>
  </si>
  <si>
    <t>расходы по переданным полномочиям от поселений на осуществление внешнего муниципального контроля</t>
  </si>
  <si>
    <t xml:space="preserve"> организация и проведение выборов и референдумов</t>
  </si>
  <si>
    <t>специальные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</si>
  <si>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</si>
  <si>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</si>
  <si>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поддержка агропромышленного комплекса почепского района</t>
  </si>
  <si>
    <t>предоставление сельскохозяйственным товаропроизводителям, крестьянским (фермерским) хозяйствам субсидий за приобретенные минеральные добавки (мел, соль), медикаменты</t>
  </si>
  <si>
    <t>субсидии юридическим лицам (кроме государственных учреждений) и физическим лицам - производителям товаров, работ, услуг</t>
  </si>
  <si>
    <t xml:space="preserve">предоставление сельскохозяйственным товаропроизводителям, крестьянским (фермерским) хозяйствам субсидий за приобретенные семяна кукурузы гибрид f 1 </t>
  </si>
  <si>
    <t xml:space="preserve">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</t>
  </si>
  <si>
    <t>субсидия юридическим лицам, индивидуальным предпринимателям, физическим лицам на компенсацию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</si>
  <si>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изготовление карт маршрутов регулярных перевозок</t>
  </si>
  <si>
    <t>дорожная деятельность в отношении автомобильных дорог местного значения в границах населенных пунктов сельский поселений в пределах полномочий</t>
  </si>
  <si>
    <t>межбюджетные трансферты</t>
  </si>
  <si>
    <t>иные межбюджетные трансферты</t>
  </si>
  <si>
    <t>расходы для исполнения обязательств по уплате взносов на капитальный ремонт жилого муниципального фонда</t>
  </si>
  <si>
    <t>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</t>
  </si>
  <si>
    <t>на содержание муниципального жилищного фонда в части расходов на канцелярские расходы</t>
  </si>
  <si>
    <t>на проведение капитального ремонта многоквартирных домов на территории почепского района</t>
  </si>
  <si>
    <t>детские дошкольные учреждения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</si>
  <si>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</si>
  <si>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</si>
  <si>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материальная помощь работникам дошкольных образовательных организаций к отпуску</t>
  </si>
  <si>
    <t xml:space="preserve"> финансовое обеспечение на получение дошкольного образования в образовательных организациях в части оплаты труда. начислений за счет средств местного бюджета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</si>
  <si>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</si>
  <si>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</si>
  <si>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 xml:space="preserve">реализация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</si>
  <si>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</si>
  <si>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</si>
  <si>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газификация детского сада "ромашка" с.семцы  почепского района</t>
  </si>
  <si>
    <t xml:space="preserve">софинансирование реализации программы "развитие образования и науки брянской области" (2014-2020 годы), софинансирование объектов капитальных вложений муниципальной собственности </t>
  </si>
  <si>
    <t>субсидия на отдельные мероприятия по развитию образования</t>
  </si>
  <si>
    <t>софинансирование на отдельные мероприятия по развитию образования</t>
  </si>
  <si>
    <t>общеобразовательные организации</t>
  </si>
  <si>
    <t>субсидии автономным учреждениям</t>
  </si>
  <si>
    <t>материальная помощь работникам  общеобразовательных организаций к отпуску</t>
  </si>
  <si>
    <t>финансовое обеспечение деятельности муниципальных общеобразовательных организаций в части оплаты труда, начислений за счет средств местного бюджета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</si>
  <si>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</si>
  <si>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организации дополнительного образования (мбоу дод цдт "успех")</t>
  </si>
  <si>
    <t>материальная помощь работникам  организаций дополнительного образования к отпуску</t>
  </si>
  <si>
    <t>организации дополнительного образования (мбоу дод "дюсш почепского района")</t>
  </si>
  <si>
    <t>отдельные мероприятия по развитию спорта</t>
  </si>
  <si>
    <t>софинансирование из районного бюджета на отдельные мероприятия по развитию спорта</t>
  </si>
  <si>
    <t>организации дополнительного образования (мбоу дод "почепская дши")</t>
  </si>
  <si>
    <t>мероприятия по молодежной политике</t>
  </si>
  <si>
    <t>расходы на выплату персоналу казенных учреждений</t>
  </si>
  <si>
    <t>мероприятия по поддержке семей и детей, находящихся в сложных обстоятельствах</t>
  </si>
  <si>
    <t xml:space="preserve">социальное обеспечение и иные выплаты населению   </t>
  </si>
  <si>
    <t>иные выплаты населению</t>
  </si>
  <si>
    <t xml:space="preserve"> софинансирование из районного бюджета мероприятий по проведению оздоровительной кампании детей (летнее оздоровление детей в лагерях при школах</t>
  </si>
  <si>
    <t xml:space="preserve"> субсидия на мероприятия по проведению оздоровительной кампании детей</t>
  </si>
  <si>
    <t>библиотеки</t>
  </si>
  <si>
    <t>материальная помощь работникам  библиотек к отпуску</t>
  </si>
  <si>
    <t>дома культуры</t>
  </si>
  <si>
    <t>материальная помощь работникам  дома культуры  к отпуску</t>
  </si>
  <si>
    <t>софинансирование расходов на содержание рмбук "почепская цбс" за счет средств городского бюджета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</si>
  <si>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</si>
  <si>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</si>
  <si>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софинансирование расходов на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</si>
  <si>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</si>
  <si>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софинансирование расходов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</si>
  <si>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</si>
  <si>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кинотеатры</t>
  </si>
  <si>
    <t>материальная помощь работникам  кинотеатра  к отпуску</t>
  </si>
  <si>
    <t>софинансирование расходов на содержание рмбук "почепская мдк" за счет средств городского бюджета</t>
  </si>
  <si>
    <t>пенсионное обеспечение</t>
  </si>
  <si>
    <t>выплата пенсий за выслугу лет лицам, замещавшим должности  муниципальной  службы в органах местного самоуправления почепского муниципального района</t>
  </si>
  <si>
    <t>публичные нормативные социальные выплаты гражданам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</si>
  <si>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</si>
  <si>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</si>
  <si>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</si>
  <si>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</si>
  <si>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</si>
  <si>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 xml:space="preserve">социальные выплаты гражданам, кроме публичных нормативных социальных выплат
</t>
  </si>
  <si>
    <t>обеспечение жильем молодых семей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</si>
  <si>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</si>
  <si>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</si>
  <si>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</si>
  <si>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бюджетные инвестиции</t>
  </si>
  <si>
    <t>выплата ежемесячных денежных средств на содержание и проезд ребенка, переданного на воспитание в семью опекуна (попечителя), приёмную семью, а также вознаграждение приёмным родителям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</si>
  <si>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</si>
  <si>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другие вопросы в области социальной политики</t>
  </si>
  <si>
    <t>Cельское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</si>
  <si>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</si>
  <si>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</si>
  <si>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</si>
  <si>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Дошкольное образование</t>
  </si>
  <si>
    <t>Общее образование</t>
  </si>
  <si>
    <t>Дополнительное образование детей</t>
  </si>
  <si>
    <t xml:space="preserve">Молодёжная политика </t>
  </si>
  <si>
    <t>Другие вопросы в области образования</t>
  </si>
  <si>
    <t>Культура</t>
  </si>
  <si>
    <t xml:space="preserve"> Кинематография</t>
  </si>
  <si>
    <t>Другие вопросы в области культуры, кинематографии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</si>
  <si>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</si>
  <si>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</si>
  <si>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</si>
  <si>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</si>
  <si>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</si>
  <si>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</si>
  <si>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 xml:space="preserve">Физическая культура </t>
  </si>
  <si>
    <t xml:space="preserve">Кассовое исполнение за 2017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</si>
</sst>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sz val="10"/>
      <color theme="1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64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3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20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8" fillId="34" borderId="0" xfId="42" applyFont="1" applyFill="1" applyBorder="1" applyAlignment="1">
      <alignment wrapText="1"/>
    </xf>
    <xf numFmtId="0" fontId="40" fillId="0" borderId="0" xfId="42" applyFont="1" applyBorder="1" applyAlignment="1">
      <alignment horizontal="left" wrapText="1"/>
    </xf>
    <xf numFmtId="0" fontId="36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horizontal="center" wrapText="1"/>
    </xf>
    <xf numFmtId="0" fontId="41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31" fillId="0" borderId="0" xfId="42" applyNumberFormat="1" applyFont="1" applyBorder="1" applyAlignment="1">
      <alignment horizontal="left" wrapText="1"/>
    </xf>
    <xf numFmtId="0" fontId="22" fillId="0" borderId="0" xfId="42" applyNumberFormat="1" applyFont="1" applyBorder="1" applyAlignment="1">
      <alignment horizontal="right" wrapText="1"/>
    </xf>
    <xf numFmtId="43" fontId="18" fillId="0" borderId="0" xfId="48" applyFont="1" applyBorder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1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8" fillId="0" borderId="0" xfId="42" applyFont="1" applyBorder="1" applyAlignment="1">
      <alignment wrapText="1"/>
    </xf>
    <xf numFmtId="0" fontId="35" fillId="0" borderId="0" xfId="42" applyFont="1" applyBorder="1" applyAlignment="1">
      <alignment wrapText="1"/>
    </xf>
    <xf numFmtId="0" fontId="23" fillId="0" borderId="0" xfId="42" applyFont="1" applyFill="1" applyBorder="1" applyAlignment="1">
      <alignment horizontal="center" wrapText="1"/>
    </xf>
    <xf numFmtId="0" fontId="37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1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0" fillId="0" borderId="0" xfId="42" applyFont="1" applyBorder="1" applyAlignment="1">
      <alignment horizontal="left" wrapText="1"/>
    </xf>
    <xf numFmtId="0" fontId="40" fillId="0" borderId="0" xfId="42" applyFont="1" applyFill="1" applyAlignment="1">
      <alignment horizontal="left" wrapText="1"/>
    </xf>
    <xf numFmtId="0" fontId="29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4" fillId="0" borderId="0" xfId="42" applyFont="1" applyFill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38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7" fillId="0" borderId="0" xfId="42" applyFont="1" applyFill="1" applyBorder="1" applyAlignment="1">
      <alignment wrapText="1"/>
    </xf>
    <xf numFmtId="0" fontId="31" fillId="33" borderId="0" xfId="42" applyFont="1" applyFill="1" applyBorder="1" applyAlignment="1">
      <alignment wrapText="1"/>
    </xf>
    <xf numFmtId="0" fontId="29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5" fillId="0" borderId="0" xfId="42" applyFont="1" applyAlignment="1">
      <alignment horizontal="center" wrapText="1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40" fillId="0" borderId="0" xfId="42" applyFont="1" applyFill="1" applyBorder="1" applyAlignment="1">
      <alignment wrapText="1"/>
    </xf>
    <xf numFmtId="0" fontId="26" fillId="0" borderId="0" xfId="42" applyNumberFormat="1" applyFont="1" applyBorder="1" applyAlignment="1">
      <alignment horizontal="righ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40" fillId="0" borderId="0" xfId="42" applyFont="1" applyFill="1" applyBorder="1" applyAlignment="1">
      <alignment horizontal="left" wrapText="1"/>
    </xf>
    <xf numFmtId="0" fontId="38" fillId="0" borderId="0" xfId="42" applyFont="1" applyBorder="1" applyAlignment="1">
      <alignment wrapText="1"/>
    </xf>
    <xf numFmtId="0" fontId="40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40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0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8" fillId="0" borderId="0" xfId="42" applyFont="1" applyBorder="1" applyAlignment="1">
      <alignment horizontal="center" wrapText="1"/>
    </xf>
    <xf numFmtId="43" fontId="18" fillId="0" borderId="0" xfId="48" applyFont="1"/>
    <xf numFmtId="0" fontId="31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0" fontId="38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0" fontId="22" fillId="0" borderId="0" xfId="42" applyFont="1" applyFill="1" applyBorder="1"/>
    <xf numFmtId="49" fontId="27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 vertical="center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Fill="1" applyBorder="1" applyAlignment="1">
      <alignment horizontal="right"/>
    </xf>
    <xf numFmtId="0" fontId="31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8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2" fillId="0" borderId="0" xfId="42" applyNumberFormat="1" applyFont="1" applyBorder="1" applyAlignment="1">
      <alignment horizontal="right"/>
    </xf>
    <xf numFmtId="0" fontId="42" fillId="0" borderId="0" xfId="42" quotePrefix="1" applyFont="1" applyBorder="1" applyAlignment="1">
      <alignment horizontal="right"/>
    </xf>
    <xf numFmtId="49" fontId="42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>
      <alignment vertical="center"/>
    </xf>
    <xf numFmtId="43" fontId="26" fillId="0" borderId="0" xfId="48" applyFont="1" applyAlignment="1">
      <alignment horizontal="right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43" fontId="18" fillId="0" borderId="0" xfId="48" applyNumberFormat="1" applyFont="1"/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vertical="center" wrapText="1"/>
    </xf>
    <xf numFmtId="0" fontId="28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vertical="top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31" fillId="0" borderId="0" xfId="0" applyFont="1" applyFill="1" applyBorder="1" applyAlignment="1">
      <alignment wrapText="1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7" fillId="0" borderId="0" xfId="42" applyFont="1" applyBorder="1" applyAlignment="1"/>
    <xf numFmtId="43" fontId="18" fillId="0" borderId="0" xfId="48" applyFont="1" applyBorder="1" applyAlignment="1"/>
    <xf numFmtId="0" fontId="22" fillId="0" borderId="0" xfId="42" applyFont="1" applyFill="1" applyBorder="1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43" fontId="18" fillId="0" borderId="0" xfId="48" applyFont="1" applyAlignment="1"/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0" fillId="0" borderId="0" xfId="0" applyBorder="1"/>
    <xf numFmtId="49" fontId="22" fillId="0" borderId="0" xfId="42" applyNumberFormat="1" applyFont="1" applyAlignment="1">
      <alignment wrapText="1"/>
    </xf>
    <xf numFmtId="49" fontId="22" fillId="0" borderId="0" xfId="42" applyNumberFormat="1" applyFont="1" applyAlignment="1">
      <alignment horizontal="left" wrapText="1"/>
    </xf>
    <xf numFmtId="0" fontId="30" fillId="0" borderId="0" xfId="42" applyFont="1" applyBorder="1" applyAlignment="1">
      <alignment wrapText="1"/>
    </xf>
    <xf numFmtId="49" fontId="46" fillId="0" borderId="0" xfId="42" applyNumberFormat="1" applyFont="1" applyBorder="1" applyAlignment="1">
      <alignment horizontal="centerContinuous"/>
    </xf>
    <xf numFmtId="0" fontId="19" fillId="0" borderId="11" xfId="42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 wrapText="1"/>
    </xf>
    <xf numFmtId="164" fontId="16" fillId="0" borderId="0" xfId="0" applyNumberFormat="1" applyFont="1"/>
    <xf numFmtId="164" fontId="0" fillId="0" borderId="0" xfId="0" applyNumberFormat="1" applyFont="1"/>
    <xf numFmtId="43" fontId="18" fillId="34" borderId="0" xfId="48" applyFont="1" applyFill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/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18" fillId="0" borderId="0" xfId="48" quotePrefix="1" applyFont="1" applyBorder="1" applyAlignment="1">
      <alignment horizontal="right"/>
    </xf>
    <xf numFmtId="0" fontId="48" fillId="0" borderId="0" xfId="42" quotePrefix="1" applyFont="1" applyBorder="1" applyAlignment="1">
      <alignment horizontal="right"/>
    </xf>
    <xf numFmtId="49" fontId="48" fillId="0" borderId="0" xfId="42" applyNumberFormat="1" applyFont="1" applyBorder="1" applyAlignment="1">
      <alignment horizontal="right"/>
    </xf>
    <xf numFmtId="0" fontId="48" fillId="0" borderId="0" xfId="42" applyNumberFormat="1" applyFont="1" applyBorder="1" applyAlignment="1">
      <alignment horizontal="right"/>
    </xf>
    <xf numFmtId="0" fontId="48" fillId="0" borderId="0" xfId="42" quotePrefix="1" applyNumberFormat="1" applyFont="1" applyBorder="1" applyAlignment="1">
      <alignment horizontal="right"/>
    </xf>
    <xf numFmtId="49" fontId="48" fillId="0" borderId="0" xfId="42" applyNumberFormat="1" applyFont="1" applyFill="1" applyBorder="1" applyAlignment="1">
      <alignment horizontal="right"/>
    </xf>
    <xf numFmtId="0" fontId="50" fillId="0" borderId="0" xfId="42" quotePrefix="1" applyNumberFormat="1" applyFont="1" applyBorder="1" applyAlignment="1">
      <alignment horizontal="right"/>
    </xf>
    <xf numFmtId="0" fontId="50" fillId="0" borderId="0" xfId="42" applyNumberFormat="1" applyFont="1" applyBorder="1" applyAlignment="1">
      <alignment horizontal="right"/>
    </xf>
    <xf numFmtId="43" fontId="51" fillId="0" borderId="0" xfId="48" applyFont="1"/>
    <xf numFmtId="164" fontId="52" fillId="0" borderId="0" xfId="0" applyNumberFormat="1" applyFont="1"/>
    <xf numFmtId="0" fontId="49" fillId="0" borderId="0" xfId="42" quotePrefix="1" applyFont="1" applyFill="1" applyBorder="1" applyAlignment="1">
      <alignment horizontal="right"/>
    </xf>
    <xf numFmtId="49" fontId="49" fillId="0" borderId="0" xfId="42" quotePrefix="1" applyNumberFormat="1" applyFont="1" applyFill="1" applyBorder="1" applyAlignment="1">
      <alignment horizontal="right"/>
    </xf>
    <xf numFmtId="43" fontId="49" fillId="0" borderId="0" xfId="48" applyFont="1" applyFill="1" applyBorder="1" applyAlignment="1">
      <alignment horizontal="right"/>
    </xf>
    <xf numFmtId="164" fontId="44" fillId="0" borderId="0" xfId="0" applyNumberFormat="1" applyFont="1"/>
    <xf numFmtId="49" fontId="49" fillId="0" borderId="0" xfId="42" quotePrefix="1" applyNumberFormat="1" applyFont="1" applyBorder="1" applyAlignment="1">
      <alignment horizontal="right"/>
    </xf>
    <xf numFmtId="43" fontId="49" fillId="0" borderId="0" xfId="48" applyFont="1" applyBorder="1" applyAlignment="1">
      <alignment horizontal="right"/>
    </xf>
    <xf numFmtId="49" fontId="49" fillId="0" borderId="0" xfId="42" applyNumberFormat="1" applyFont="1" applyBorder="1" applyAlignment="1">
      <alignment horizontal="right"/>
    </xf>
    <xf numFmtId="0" fontId="49" fillId="0" borderId="0" xfId="42" quotePrefix="1" applyNumberFormat="1" applyFont="1" applyBorder="1" applyAlignment="1">
      <alignment horizontal="right"/>
    </xf>
    <xf numFmtId="0" fontId="49" fillId="0" borderId="0" xfId="42" applyNumberFormat="1" applyFont="1" applyBorder="1" applyAlignment="1">
      <alignment horizontal="right"/>
    </xf>
    <xf numFmtId="43" fontId="49" fillId="0" borderId="0" xfId="48" applyFont="1"/>
    <xf numFmtId="0" fontId="49" fillId="34" borderId="0" xfId="42" quotePrefix="1" applyFont="1" applyFill="1" applyBorder="1" applyAlignment="1">
      <alignment horizontal="right"/>
    </xf>
    <xf numFmtId="0" fontId="49" fillId="0" borderId="0" xfId="42" quotePrefix="1" applyFont="1" applyBorder="1" applyAlignment="1">
      <alignment horizontal="right"/>
    </xf>
    <xf numFmtId="0" fontId="53" fillId="0" borderId="0" xfId="42" applyFont="1" applyFill="1" applyBorder="1" applyAlignment="1">
      <alignment horizontal="left" wrapText="1"/>
    </xf>
    <xf numFmtId="0" fontId="54" fillId="0" borderId="0" xfId="42" applyFont="1" applyFill="1" applyBorder="1" applyAlignment="1">
      <alignment horizontal="left" wrapText="1"/>
    </xf>
    <xf numFmtId="0" fontId="54" fillId="0" borderId="0" xfId="42" applyFont="1" applyFill="1" applyBorder="1" applyAlignment="1">
      <alignment horizontal="left" vertical="top" wrapText="1"/>
    </xf>
    <xf numFmtId="49" fontId="42" fillId="0" borderId="0" xfId="42" applyNumberFormat="1" applyFont="1" applyFill="1" applyBorder="1" applyAlignment="1">
      <alignment horizontal="right"/>
    </xf>
    <xf numFmtId="49" fontId="42" fillId="0" borderId="0" xfId="42" quotePrefix="1" applyNumberFormat="1" applyFont="1" applyFill="1" applyBorder="1" applyAlignment="1">
      <alignment horizontal="right"/>
    </xf>
    <xf numFmtId="0" fontId="42" fillId="0" borderId="0" xfId="42" quotePrefix="1" applyFont="1" applyFill="1" applyBorder="1" applyAlignment="1">
      <alignment horizontal="right"/>
    </xf>
    <xf numFmtId="0" fontId="0" fillId="0" borderId="0" xfId="0" applyFont="1"/>
    <xf numFmtId="49" fontId="25" fillId="0" borderId="0" xfId="42" applyNumberFormat="1" applyFont="1" applyBorder="1" applyAlignment="1">
      <alignment vertical="center"/>
    </xf>
    <xf numFmtId="0" fontId="25" fillId="0" borderId="0" xfId="42" quotePrefix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0" fontId="18" fillId="0" borderId="0" xfId="42" applyFont="1" applyBorder="1"/>
    <xf numFmtId="0" fontId="18" fillId="0" borderId="0" xfId="42" applyFont="1" applyFill="1" applyBorder="1"/>
    <xf numFmtId="0" fontId="22" fillId="0" borderId="0" xfId="42" applyFont="1" applyBorder="1"/>
    <xf numFmtId="0" fontId="24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vertical="center" wrapText="1"/>
    </xf>
    <xf numFmtId="0" fontId="54" fillId="0" borderId="0" xfId="42" applyFont="1" applyBorder="1" applyAlignment="1">
      <alignment horizontal="left" wrapText="1"/>
    </xf>
    <xf numFmtId="0" fontId="53" fillId="0" borderId="0" xfId="42" applyFont="1" applyBorder="1" applyAlignment="1">
      <alignment horizontal="left" wrapText="1"/>
    </xf>
    <xf numFmtId="0" fontId="54" fillId="0" borderId="0" xfId="42" applyFont="1" applyBorder="1" applyAlignment="1">
      <alignment wrapText="1"/>
    </xf>
    <xf numFmtId="0" fontId="53" fillId="0" borderId="0" xfId="42" applyFont="1" applyBorder="1" applyAlignment="1">
      <alignment wrapText="1"/>
    </xf>
    <xf numFmtId="0" fontId="53" fillId="0" borderId="0" xfId="42" applyNumberFormat="1" applyFont="1" applyBorder="1" applyAlignment="1">
      <alignment wrapText="1"/>
    </xf>
    <xf numFmtId="0" fontId="53" fillId="0" borderId="0" xfId="42" applyFont="1" applyBorder="1" applyAlignment="1">
      <alignment vertical="top" wrapText="1"/>
    </xf>
    <xf numFmtId="0" fontId="54" fillId="0" borderId="0" xfId="42" applyFont="1" applyAlignment="1">
      <alignment horizontal="left" wrapText="1"/>
    </xf>
    <xf numFmtId="0" fontId="53" fillId="0" borderId="0" xfId="42" applyFont="1" applyAlignment="1">
      <alignment horizontal="left" wrapText="1"/>
    </xf>
    <xf numFmtId="0" fontId="53" fillId="0" borderId="0" xfId="42" applyFont="1" applyBorder="1" applyAlignment="1">
      <alignment horizontal="left" vertical="top" wrapText="1"/>
    </xf>
    <xf numFmtId="0" fontId="54" fillId="0" borderId="0" xfId="42" applyNumberFormat="1" applyFont="1" applyBorder="1" applyAlignment="1">
      <alignment horizontal="left" wrapText="1"/>
    </xf>
    <xf numFmtId="0" fontId="54" fillId="0" borderId="0" xfId="42" applyFont="1" applyBorder="1" applyAlignment="1">
      <alignment horizontal="left" vertical="top" wrapText="1"/>
    </xf>
    <xf numFmtId="0" fontId="53" fillId="34" borderId="0" xfId="42" applyFont="1" applyFill="1" applyBorder="1" applyAlignment="1">
      <alignment horizontal="left" wrapText="1"/>
    </xf>
    <xf numFmtId="0" fontId="53" fillId="0" borderId="0" xfId="42" applyNumberFormat="1" applyFont="1" applyBorder="1" applyAlignment="1">
      <alignment horizontal="left" wrapText="1"/>
    </xf>
    <xf numFmtId="0" fontId="53" fillId="0" borderId="0" xfId="0" applyFont="1" applyFill="1" applyBorder="1" applyAlignment="1">
      <alignment horizontal="left" wrapText="1"/>
    </xf>
    <xf numFmtId="0" fontId="55" fillId="0" borderId="0" xfId="43" applyFont="1" applyBorder="1" applyAlignment="1">
      <alignment horizontal="left" wrapText="1"/>
    </xf>
    <xf numFmtId="0" fontId="53" fillId="33" borderId="0" xfId="42" applyFont="1" applyFill="1" applyBorder="1" applyAlignment="1">
      <alignment horizontal="left" wrapText="1"/>
    </xf>
    <xf numFmtId="0" fontId="54" fillId="33" borderId="0" xfId="42" applyFont="1" applyFill="1" applyBorder="1" applyAlignment="1">
      <alignment horizontal="left" wrapText="1"/>
    </xf>
    <xf numFmtId="0" fontId="53" fillId="0" borderId="0" xfId="0" applyFont="1" applyBorder="1" applyAlignment="1">
      <alignment horizontal="left" wrapText="1"/>
    </xf>
    <xf numFmtId="49" fontId="54" fillId="0" borderId="0" xfId="42" applyNumberFormat="1" applyFont="1" applyBorder="1" applyAlignment="1">
      <alignment horizontal="left" wrapText="1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7"/>
  <sheetViews>
    <sheetView tabSelected="1" workbookViewId="0">
      <selection activeCell="H14" sqref="H1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.28515625" customWidth="1"/>
    <col min="8" max="8" width="17.28515625" customWidth="1"/>
    <col min="9" max="9" width="9.140625" hidden="1" customWidth="1"/>
    <col min="10" max="10" width="0.140625" customWidth="1"/>
  </cols>
  <sheetData>
    <row r="1" spans="1:10" x14ac:dyDescent="0.25">
      <c r="A1" s="257"/>
      <c r="B1" s="257"/>
      <c r="C1" s="257" t="s">
        <v>329</v>
      </c>
      <c r="D1" s="257"/>
      <c r="E1" s="257"/>
      <c r="F1" s="257"/>
      <c r="G1" s="257"/>
    </row>
    <row r="2" spans="1:10" x14ac:dyDescent="0.25">
      <c r="A2" s="257"/>
      <c r="B2" s="257"/>
      <c r="C2" s="257" t="s">
        <v>361</v>
      </c>
      <c r="D2" s="257"/>
      <c r="E2" s="257"/>
      <c r="F2" s="257"/>
      <c r="G2" s="257"/>
      <c r="H2" s="256"/>
    </row>
    <row r="3" spans="1:10" x14ac:dyDescent="0.25">
      <c r="A3" s="257"/>
      <c r="B3" s="257"/>
      <c r="C3" s="257" t="s">
        <v>364</v>
      </c>
      <c r="D3" s="257"/>
      <c r="E3" s="257"/>
      <c r="F3" s="257"/>
      <c r="G3" s="257"/>
      <c r="H3" s="256"/>
    </row>
    <row r="4" spans="1:10" x14ac:dyDescent="0.25">
      <c r="A4" s="257"/>
      <c r="B4" s="257"/>
      <c r="C4" s="257" t="s">
        <v>362</v>
      </c>
      <c r="D4" s="257"/>
      <c r="E4" s="257"/>
      <c r="F4" s="257"/>
      <c r="G4" s="257"/>
    </row>
    <row r="5" spans="1:10" x14ac:dyDescent="0.25">
      <c r="A5" s="257"/>
      <c r="B5" s="257"/>
      <c r="C5" s="257" t="s">
        <v>363</v>
      </c>
      <c r="D5" s="257"/>
      <c r="E5" s="257"/>
      <c r="F5" s="257"/>
      <c r="G5" s="257"/>
    </row>
    <row r="6" spans="1:10" ht="13.9" customHeight="1" x14ac:dyDescent="0.25">
      <c r="A6" s="257"/>
      <c r="B6" s="257"/>
      <c r="C6" s="319"/>
      <c r="D6" s="319"/>
      <c r="E6" s="319"/>
      <c r="F6" s="319"/>
      <c r="G6" s="319"/>
      <c r="H6" s="244"/>
      <c r="I6" s="244"/>
    </row>
    <row r="7" spans="1:10" ht="13.9" customHeight="1" x14ac:dyDescent="0.3">
      <c r="C7" s="245"/>
      <c r="D7" s="245"/>
      <c r="E7" s="245"/>
      <c r="F7" s="245"/>
      <c r="G7" s="244"/>
      <c r="H7" s="244"/>
      <c r="I7" s="244"/>
    </row>
    <row r="8" spans="1:10" ht="14.45" x14ac:dyDescent="0.3">
      <c r="A8" s="2"/>
      <c r="B8" s="9"/>
      <c r="C8" s="10"/>
      <c r="D8" s="10"/>
      <c r="E8" s="10"/>
      <c r="F8" s="10"/>
      <c r="G8" s="242"/>
      <c r="H8" s="242"/>
    </row>
    <row r="9" spans="1:10" ht="14.45" x14ac:dyDescent="0.3">
      <c r="A9" s="2"/>
      <c r="B9" s="9"/>
      <c r="C9" s="10"/>
      <c r="D9" s="10"/>
      <c r="E9" s="10"/>
      <c r="F9" s="10"/>
      <c r="G9" s="242"/>
      <c r="H9" s="242"/>
    </row>
    <row r="10" spans="1:10" ht="17.45" customHeight="1" x14ac:dyDescent="0.25">
      <c r="A10" s="318" t="s">
        <v>359</v>
      </c>
      <c r="B10" s="318"/>
      <c r="C10" s="318"/>
      <c r="D10" s="318"/>
      <c r="E10" s="318"/>
      <c r="F10" s="318"/>
      <c r="G10" s="318"/>
      <c r="H10" s="318"/>
    </row>
    <row r="11" spans="1:10" ht="18" x14ac:dyDescent="0.25">
      <c r="A11" s="318" t="s">
        <v>360</v>
      </c>
      <c r="B11" s="318"/>
      <c r="C11" s="318"/>
      <c r="D11" s="318"/>
      <c r="E11" s="318"/>
      <c r="F11" s="318"/>
      <c r="G11" s="241"/>
      <c r="H11" s="241"/>
    </row>
    <row r="12" spans="1:10" ht="18" customHeight="1" x14ac:dyDescent="0.25">
      <c r="A12" s="6"/>
      <c r="B12" s="6"/>
      <c r="C12" s="3"/>
      <c r="D12" s="4"/>
      <c r="E12" s="4"/>
      <c r="F12" s="5"/>
      <c r="G12" s="247" t="s">
        <v>336</v>
      </c>
      <c r="H12" s="118"/>
    </row>
    <row r="13" spans="1:10" ht="68.25" customHeight="1" x14ac:dyDescent="0.25">
      <c r="A13" s="238" t="s">
        <v>0</v>
      </c>
      <c r="B13" s="236" t="s">
        <v>1</v>
      </c>
      <c r="C13" s="236" t="s">
        <v>2</v>
      </c>
      <c r="D13" s="237" t="s">
        <v>3</v>
      </c>
      <c r="E13" s="237" t="s">
        <v>4</v>
      </c>
      <c r="F13" s="237" t="s">
        <v>5</v>
      </c>
      <c r="G13" s="239" t="s">
        <v>357</v>
      </c>
      <c r="H13" s="239" t="s">
        <v>477</v>
      </c>
      <c r="J13" s="251" t="s">
        <v>358</v>
      </c>
    </row>
    <row r="14" spans="1:10" ht="14.45" x14ac:dyDescent="0.3">
      <c r="A14" s="8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119">
        <v>7</v>
      </c>
      <c r="H14" s="119">
        <v>8</v>
      </c>
      <c r="J14" s="119">
        <v>9</v>
      </c>
    </row>
    <row r="15" spans="1:10" ht="36" x14ac:dyDescent="0.25">
      <c r="A15" s="22" t="s">
        <v>6</v>
      </c>
      <c r="B15" s="110">
        <v>903</v>
      </c>
      <c r="C15" s="147" t="s">
        <v>7</v>
      </c>
      <c r="D15" s="150" t="s">
        <v>7</v>
      </c>
      <c r="E15" s="150" t="s">
        <v>166</v>
      </c>
      <c r="F15" s="150" t="s">
        <v>8</v>
      </c>
      <c r="G15" s="179">
        <f>SUM(G21+G32+G152+G16+G26)</f>
        <v>379672956.62</v>
      </c>
      <c r="H15" s="179">
        <f>SUM(H21+H32+H152+H16+H26)</f>
        <v>369994690.31999993</v>
      </c>
      <c r="J15" s="252">
        <f>SUM(H15/G15)*100</f>
        <v>97.450893951952793</v>
      </c>
    </row>
    <row r="16" spans="1:10" ht="18" x14ac:dyDescent="0.25">
      <c r="A16" s="146" t="s">
        <v>61</v>
      </c>
      <c r="B16" s="147" t="s">
        <v>19</v>
      </c>
      <c r="C16" s="150" t="s">
        <v>22</v>
      </c>
      <c r="D16" s="150" t="s">
        <v>7</v>
      </c>
      <c r="E16" s="150" t="s">
        <v>166</v>
      </c>
      <c r="F16" s="150" t="s">
        <v>8</v>
      </c>
      <c r="G16" s="179">
        <f t="shared" ref="G16:H19" si="0">SUM(G17)</f>
        <v>40000</v>
      </c>
      <c r="H16" s="179">
        <f t="shared" si="0"/>
        <v>0</v>
      </c>
      <c r="J16" s="252">
        <f t="shared" ref="J16:J74" si="1">SUM(H16/G16)*100</f>
        <v>0</v>
      </c>
    </row>
    <row r="17" spans="1:10" x14ac:dyDescent="0.25">
      <c r="A17" s="136" t="s">
        <v>64</v>
      </c>
      <c r="B17" s="96">
        <v>903</v>
      </c>
      <c r="C17" s="198" t="s">
        <v>22</v>
      </c>
      <c r="D17" s="195">
        <v>13</v>
      </c>
      <c r="E17" s="195" t="s">
        <v>166</v>
      </c>
      <c r="F17" s="196" t="s">
        <v>8</v>
      </c>
      <c r="G17" s="179">
        <f t="shared" si="0"/>
        <v>40000</v>
      </c>
      <c r="H17" s="179">
        <f t="shared" si="0"/>
        <v>0</v>
      </c>
      <c r="J17" s="252">
        <f t="shared" si="1"/>
        <v>0</v>
      </c>
    </row>
    <row r="18" spans="1:10" ht="51.75" x14ac:dyDescent="0.25">
      <c r="A18" s="132" t="s">
        <v>315</v>
      </c>
      <c r="B18" s="106">
        <v>903</v>
      </c>
      <c r="C18" s="121" t="s">
        <v>22</v>
      </c>
      <c r="D18" s="121" t="s">
        <v>65</v>
      </c>
      <c r="E18" s="129" t="s">
        <v>167</v>
      </c>
      <c r="F18" s="121" t="s">
        <v>8</v>
      </c>
      <c r="G18" s="218">
        <f t="shared" si="0"/>
        <v>40000</v>
      </c>
      <c r="H18" s="218">
        <f t="shared" si="0"/>
        <v>0</v>
      </c>
      <c r="J18" s="253">
        <f t="shared" si="1"/>
        <v>0</v>
      </c>
    </row>
    <row r="19" spans="1:10" x14ac:dyDescent="0.25">
      <c r="A19" s="125" t="s">
        <v>12</v>
      </c>
      <c r="B19" s="106">
        <v>903</v>
      </c>
      <c r="C19" s="128" t="s">
        <v>22</v>
      </c>
      <c r="D19" s="128" t="s">
        <v>65</v>
      </c>
      <c r="E19" s="129" t="s">
        <v>167</v>
      </c>
      <c r="F19" s="128" t="s">
        <v>13</v>
      </c>
      <c r="G19" s="218">
        <f t="shared" si="0"/>
        <v>40000</v>
      </c>
      <c r="H19" s="218">
        <f t="shared" si="0"/>
        <v>0</v>
      </c>
      <c r="J19" s="253">
        <f t="shared" si="1"/>
        <v>0</v>
      </c>
    </row>
    <row r="20" spans="1:10" ht="33.75" x14ac:dyDescent="0.25">
      <c r="A20" s="221" t="s">
        <v>242</v>
      </c>
      <c r="B20" s="106">
        <v>903</v>
      </c>
      <c r="C20" s="121" t="s">
        <v>22</v>
      </c>
      <c r="D20" s="121" t="s">
        <v>65</v>
      </c>
      <c r="E20" s="129" t="s">
        <v>167</v>
      </c>
      <c r="F20" s="121" t="s">
        <v>15</v>
      </c>
      <c r="G20" s="217">
        <v>40000</v>
      </c>
      <c r="H20" s="217">
        <v>0</v>
      </c>
      <c r="J20" s="253">
        <f t="shared" si="1"/>
        <v>0</v>
      </c>
    </row>
    <row r="21" spans="1:10" ht="26.25" x14ac:dyDescent="0.25">
      <c r="A21" s="11" t="s">
        <v>9</v>
      </c>
      <c r="B21" s="110">
        <v>903</v>
      </c>
      <c r="C21" s="147" t="s">
        <v>10</v>
      </c>
      <c r="D21" s="150" t="s">
        <v>7</v>
      </c>
      <c r="E21" s="150" t="s">
        <v>166</v>
      </c>
      <c r="F21" s="147" t="s">
        <v>8</v>
      </c>
      <c r="G21" s="179">
        <f>SUM(G23)</f>
        <v>72120</v>
      </c>
      <c r="H21" s="179">
        <f>SUM(H23)</f>
        <v>72120</v>
      </c>
      <c r="J21" s="252">
        <f t="shared" si="1"/>
        <v>100</v>
      </c>
    </row>
    <row r="22" spans="1:10" ht="45" x14ac:dyDescent="0.25">
      <c r="A22" s="156" t="s">
        <v>165</v>
      </c>
      <c r="B22" s="110">
        <v>903</v>
      </c>
      <c r="C22" s="147" t="s">
        <v>10</v>
      </c>
      <c r="D22" s="150">
        <v>14</v>
      </c>
      <c r="E22" s="150" t="s">
        <v>166</v>
      </c>
      <c r="F22" s="147" t="s">
        <v>8</v>
      </c>
      <c r="G22" s="179">
        <f>SUM(G24)</f>
        <v>72120</v>
      </c>
      <c r="H22" s="179">
        <f>SUM(H24)</f>
        <v>72120</v>
      </c>
      <c r="J22" s="252">
        <f t="shared" si="1"/>
        <v>100</v>
      </c>
    </row>
    <row r="23" spans="1:10" ht="51.75" x14ac:dyDescent="0.25">
      <c r="A23" s="20" t="s">
        <v>276</v>
      </c>
      <c r="B23" s="106">
        <v>903</v>
      </c>
      <c r="C23" s="121" t="s">
        <v>10</v>
      </c>
      <c r="D23" s="121" t="s">
        <v>11</v>
      </c>
      <c r="E23" s="129" t="s">
        <v>277</v>
      </c>
      <c r="F23" s="121" t="s">
        <v>8</v>
      </c>
      <c r="G23" s="218">
        <f>SUM(G24)</f>
        <v>72120</v>
      </c>
      <c r="H23" s="218">
        <f>SUM(H24)</f>
        <v>72120</v>
      </c>
      <c r="J23" s="253">
        <f t="shared" si="1"/>
        <v>100</v>
      </c>
    </row>
    <row r="24" spans="1:10" ht="23.25" x14ac:dyDescent="0.25">
      <c r="A24" s="13" t="s">
        <v>16</v>
      </c>
      <c r="B24" s="106">
        <v>903</v>
      </c>
      <c r="C24" s="121" t="s">
        <v>10</v>
      </c>
      <c r="D24" s="121" t="s">
        <v>11</v>
      </c>
      <c r="E24" s="129" t="s">
        <v>277</v>
      </c>
      <c r="F24" s="121" t="s">
        <v>17</v>
      </c>
      <c r="G24" s="218">
        <f>SUM(G25:G25)</f>
        <v>72120</v>
      </c>
      <c r="H24" s="218">
        <f>SUM(H25:H25)</f>
        <v>72120</v>
      </c>
      <c r="J24" s="253">
        <f t="shared" si="1"/>
        <v>100</v>
      </c>
    </row>
    <row r="25" spans="1:10" x14ac:dyDescent="0.25">
      <c r="A25" s="14" t="s">
        <v>246</v>
      </c>
      <c r="B25" s="106">
        <v>903</v>
      </c>
      <c r="C25" s="121" t="s">
        <v>10</v>
      </c>
      <c r="D25" s="121" t="s">
        <v>11</v>
      </c>
      <c r="E25" s="129" t="s">
        <v>277</v>
      </c>
      <c r="F25" s="121" t="s">
        <v>245</v>
      </c>
      <c r="G25" s="218">
        <v>72120</v>
      </c>
      <c r="H25" s="218">
        <v>72120</v>
      </c>
      <c r="J25" s="253">
        <f t="shared" si="1"/>
        <v>100</v>
      </c>
    </row>
    <row r="26" spans="1:10" x14ac:dyDescent="0.25">
      <c r="A26" s="120" t="s">
        <v>73</v>
      </c>
      <c r="B26" s="147" t="s">
        <v>19</v>
      </c>
      <c r="C26" s="150" t="s">
        <v>57</v>
      </c>
      <c r="D26" s="150" t="s">
        <v>7</v>
      </c>
      <c r="E26" s="150" t="s">
        <v>166</v>
      </c>
      <c r="F26" s="150" t="s">
        <v>8</v>
      </c>
      <c r="G26" s="179">
        <f t="shared" ref="G26:H27" si="2">SUM(G27)</f>
        <v>100000</v>
      </c>
      <c r="H26" s="179">
        <f t="shared" si="2"/>
        <v>100000</v>
      </c>
      <c r="J26" s="252">
        <f t="shared" si="1"/>
        <v>100</v>
      </c>
    </row>
    <row r="27" spans="1:10" ht="15.75" x14ac:dyDescent="0.25">
      <c r="A27" s="246" t="s">
        <v>328</v>
      </c>
      <c r="B27" s="96">
        <v>903</v>
      </c>
      <c r="C27" s="150" t="s">
        <v>57</v>
      </c>
      <c r="D27" s="150" t="s">
        <v>22</v>
      </c>
      <c r="E27" s="195" t="s">
        <v>166</v>
      </c>
      <c r="F27" s="196" t="s">
        <v>8</v>
      </c>
      <c r="G27" s="179">
        <f t="shared" si="2"/>
        <v>100000</v>
      </c>
      <c r="H27" s="179">
        <f t="shared" si="2"/>
        <v>100000</v>
      </c>
      <c r="J27" s="252">
        <f t="shared" si="1"/>
        <v>100</v>
      </c>
    </row>
    <row r="28" spans="1:10" ht="39" x14ac:dyDescent="0.25">
      <c r="A28" s="137" t="s">
        <v>52</v>
      </c>
      <c r="B28" s="110">
        <v>903</v>
      </c>
      <c r="C28" s="150" t="s">
        <v>57</v>
      </c>
      <c r="D28" s="150" t="s">
        <v>22</v>
      </c>
      <c r="E28" s="195" t="s">
        <v>186</v>
      </c>
      <c r="F28" s="193" t="s">
        <v>8</v>
      </c>
      <c r="G28" s="216">
        <f>SUM(G29)</f>
        <v>100000</v>
      </c>
      <c r="H28" s="216">
        <f>SUM(H29)</f>
        <v>100000</v>
      </c>
      <c r="J28" s="252">
        <f t="shared" si="1"/>
        <v>100</v>
      </c>
    </row>
    <row r="29" spans="1:10" ht="23.25" x14ac:dyDescent="0.25">
      <c r="A29" s="125" t="s">
        <v>16</v>
      </c>
      <c r="B29" s="106">
        <v>903</v>
      </c>
      <c r="C29" s="160" t="s">
        <v>57</v>
      </c>
      <c r="D29" s="160" t="s">
        <v>22</v>
      </c>
      <c r="E29" s="129" t="s">
        <v>186</v>
      </c>
      <c r="F29" s="121" t="s">
        <v>17</v>
      </c>
      <c r="G29" s="217">
        <f>SUM(G30:G31)</f>
        <v>100000</v>
      </c>
      <c r="H29" s="217">
        <f>SUM(H30:H31)</f>
        <v>100000</v>
      </c>
      <c r="J29" s="253">
        <f t="shared" si="1"/>
        <v>100</v>
      </c>
    </row>
    <row r="30" spans="1:10" x14ac:dyDescent="0.25">
      <c r="A30" s="126" t="s">
        <v>244</v>
      </c>
      <c r="B30" s="106">
        <v>903</v>
      </c>
      <c r="C30" s="160" t="s">
        <v>57</v>
      </c>
      <c r="D30" s="160" t="s">
        <v>22</v>
      </c>
      <c r="E30" s="129" t="s">
        <v>186</v>
      </c>
      <c r="F30" s="121" t="s">
        <v>243</v>
      </c>
      <c r="G30" s="217">
        <v>65384.65</v>
      </c>
      <c r="H30" s="217">
        <v>65384.65</v>
      </c>
      <c r="J30" s="253">
        <f t="shared" si="1"/>
        <v>100</v>
      </c>
    </row>
    <row r="31" spans="1:10" x14ac:dyDescent="0.25">
      <c r="A31" s="126" t="s">
        <v>246</v>
      </c>
      <c r="B31" s="106">
        <v>903</v>
      </c>
      <c r="C31" s="160" t="s">
        <v>57</v>
      </c>
      <c r="D31" s="160" t="s">
        <v>22</v>
      </c>
      <c r="E31" s="129" t="s">
        <v>186</v>
      </c>
      <c r="F31" s="121" t="s">
        <v>245</v>
      </c>
      <c r="G31" s="217">
        <v>34615.35</v>
      </c>
      <c r="H31" s="217">
        <v>34615.35</v>
      </c>
      <c r="J31" s="253">
        <f t="shared" si="1"/>
        <v>100</v>
      </c>
    </row>
    <row r="32" spans="1:10" ht="18" x14ac:dyDescent="0.25">
      <c r="A32" s="26" t="s">
        <v>18</v>
      </c>
      <c r="B32" s="198" t="s">
        <v>19</v>
      </c>
      <c r="C32" s="198" t="s">
        <v>20</v>
      </c>
      <c r="D32" s="195" t="s">
        <v>7</v>
      </c>
      <c r="E32" s="195" t="s">
        <v>166</v>
      </c>
      <c r="F32" s="195" t="s">
        <v>8</v>
      </c>
      <c r="G32" s="179">
        <f>SUM(G33+G65+G112+G121+G93)</f>
        <v>377041081.62</v>
      </c>
      <c r="H32" s="179">
        <f>SUM(H33+H65+H112+H121+H93)</f>
        <v>367402815.31999993</v>
      </c>
      <c r="J32" s="252">
        <f t="shared" si="1"/>
        <v>97.443709248183737</v>
      </c>
    </row>
    <row r="33" spans="1:10" x14ac:dyDescent="0.25">
      <c r="A33" s="12" t="s">
        <v>21</v>
      </c>
      <c r="B33" s="81">
        <v>903</v>
      </c>
      <c r="C33" s="198" t="s">
        <v>20</v>
      </c>
      <c r="D33" s="195" t="s">
        <v>22</v>
      </c>
      <c r="E33" s="195" t="s">
        <v>166</v>
      </c>
      <c r="F33" s="196" t="s">
        <v>8</v>
      </c>
      <c r="G33" s="179">
        <f>SUM(G34+G37+G40+G46+G49+G54+G43+G59+G62)</f>
        <v>97495618.589999989</v>
      </c>
      <c r="H33" s="179">
        <f>SUM(H34+H37+H40+H46+H49+H54+H43+H59+H62)</f>
        <v>94301614.399999991</v>
      </c>
      <c r="J33" s="252">
        <f t="shared" si="1"/>
        <v>96.723951049090942</v>
      </c>
    </row>
    <row r="34" spans="1:10" x14ac:dyDescent="0.25">
      <c r="A34" s="16" t="s">
        <v>23</v>
      </c>
      <c r="B34" s="82">
        <v>903</v>
      </c>
      <c r="C34" s="128" t="s">
        <v>20</v>
      </c>
      <c r="D34" s="129" t="s">
        <v>22</v>
      </c>
      <c r="E34" s="129" t="s">
        <v>168</v>
      </c>
      <c r="F34" s="130" t="s">
        <v>8</v>
      </c>
      <c r="G34" s="218">
        <f>SUM(G35)</f>
        <v>22745713.379999999</v>
      </c>
      <c r="H34" s="218">
        <f>SUM(H35)</f>
        <v>19889951.43</v>
      </c>
      <c r="J34" s="253">
        <f t="shared" si="1"/>
        <v>87.444834539632282</v>
      </c>
    </row>
    <row r="35" spans="1:10" ht="23.25" x14ac:dyDescent="0.25">
      <c r="A35" s="13" t="s">
        <v>16</v>
      </c>
      <c r="B35" s="82">
        <v>903</v>
      </c>
      <c r="C35" s="128" t="s">
        <v>20</v>
      </c>
      <c r="D35" s="129" t="s">
        <v>22</v>
      </c>
      <c r="E35" s="129" t="s">
        <v>168</v>
      </c>
      <c r="F35" s="128" t="s">
        <v>17</v>
      </c>
      <c r="G35" s="218">
        <f>SUM(G36:G36)</f>
        <v>22745713.379999999</v>
      </c>
      <c r="H35" s="218">
        <f>SUM(H36:H36)</f>
        <v>19889951.43</v>
      </c>
      <c r="J35" s="253">
        <f t="shared" si="1"/>
        <v>87.444834539632282</v>
      </c>
    </row>
    <row r="36" spans="1:10" x14ac:dyDescent="0.25">
      <c r="A36" s="126" t="s">
        <v>244</v>
      </c>
      <c r="B36" s="82">
        <v>903</v>
      </c>
      <c r="C36" s="128" t="s">
        <v>20</v>
      </c>
      <c r="D36" s="129" t="s">
        <v>22</v>
      </c>
      <c r="E36" s="129" t="s">
        <v>168</v>
      </c>
      <c r="F36" s="128" t="s">
        <v>243</v>
      </c>
      <c r="G36" s="218">
        <v>22745713.379999999</v>
      </c>
      <c r="H36" s="218">
        <v>19889951.43</v>
      </c>
      <c r="J36" s="253">
        <f t="shared" si="1"/>
        <v>87.444834539632282</v>
      </c>
    </row>
    <row r="37" spans="1:10" ht="26.25" x14ac:dyDescent="0.25">
      <c r="A37" s="16" t="s">
        <v>24</v>
      </c>
      <c r="B37" s="82">
        <v>903</v>
      </c>
      <c r="C37" s="128" t="s">
        <v>20</v>
      </c>
      <c r="D37" s="130" t="s">
        <v>22</v>
      </c>
      <c r="E37" s="129" t="s">
        <v>169</v>
      </c>
      <c r="F37" s="130" t="s">
        <v>8</v>
      </c>
      <c r="G37" s="218">
        <f t="shared" ref="G37:H38" si="3">SUM(G38)</f>
        <v>630000</v>
      </c>
      <c r="H37" s="218">
        <f t="shared" si="3"/>
        <v>626000</v>
      </c>
      <c r="J37" s="253">
        <f t="shared" si="1"/>
        <v>99.365079365079367</v>
      </c>
    </row>
    <row r="38" spans="1:10" ht="23.25" x14ac:dyDescent="0.25">
      <c r="A38" s="13" t="s">
        <v>16</v>
      </c>
      <c r="B38" s="82">
        <v>903</v>
      </c>
      <c r="C38" s="128" t="s">
        <v>20</v>
      </c>
      <c r="D38" s="130" t="s">
        <v>22</v>
      </c>
      <c r="E38" s="129" t="s">
        <v>169</v>
      </c>
      <c r="F38" s="128" t="s">
        <v>17</v>
      </c>
      <c r="G38" s="218">
        <f t="shared" si="3"/>
        <v>630000</v>
      </c>
      <c r="H38" s="218">
        <f t="shared" si="3"/>
        <v>626000</v>
      </c>
      <c r="J38" s="253">
        <f t="shared" si="1"/>
        <v>99.365079365079367</v>
      </c>
    </row>
    <row r="39" spans="1:10" x14ac:dyDescent="0.25">
      <c r="A39" s="126" t="s">
        <v>244</v>
      </c>
      <c r="B39" s="82">
        <v>903</v>
      </c>
      <c r="C39" s="128" t="s">
        <v>20</v>
      </c>
      <c r="D39" s="130" t="s">
        <v>22</v>
      </c>
      <c r="E39" s="129" t="s">
        <v>169</v>
      </c>
      <c r="F39" s="128" t="s">
        <v>243</v>
      </c>
      <c r="G39" s="218">
        <v>630000</v>
      </c>
      <c r="H39" s="218">
        <v>626000</v>
      </c>
      <c r="J39" s="253">
        <f t="shared" si="1"/>
        <v>99.365079365079367</v>
      </c>
    </row>
    <row r="40" spans="1:10" ht="39" x14ac:dyDescent="0.25">
      <c r="A40" s="16" t="s">
        <v>25</v>
      </c>
      <c r="B40" s="82">
        <v>903</v>
      </c>
      <c r="C40" s="128" t="s">
        <v>20</v>
      </c>
      <c r="D40" s="130" t="s">
        <v>22</v>
      </c>
      <c r="E40" s="129" t="s">
        <v>170</v>
      </c>
      <c r="F40" s="130" t="s">
        <v>8</v>
      </c>
      <c r="G40" s="218">
        <f t="shared" ref="G40:H44" si="4">SUM(G41)</f>
        <v>65414819</v>
      </c>
      <c r="H40" s="218">
        <f t="shared" si="4"/>
        <v>65387016.479999997</v>
      </c>
      <c r="J40" s="253">
        <f t="shared" si="1"/>
        <v>99.957498132036406</v>
      </c>
    </row>
    <row r="41" spans="1:10" ht="23.25" x14ac:dyDescent="0.25">
      <c r="A41" s="13" t="s">
        <v>16</v>
      </c>
      <c r="B41" s="82">
        <v>903</v>
      </c>
      <c r="C41" s="128" t="s">
        <v>20</v>
      </c>
      <c r="D41" s="130" t="s">
        <v>22</v>
      </c>
      <c r="E41" s="129" t="s">
        <v>170</v>
      </c>
      <c r="F41" s="128" t="s">
        <v>17</v>
      </c>
      <c r="G41" s="218">
        <f t="shared" si="4"/>
        <v>65414819</v>
      </c>
      <c r="H41" s="218">
        <f t="shared" si="4"/>
        <v>65387016.479999997</v>
      </c>
      <c r="J41" s="253">
        <f t="shared" si="1"/>
        <v>99.957498132036406</v>
      </c>
    </row>
    <row r="42" spans="1:10" x14ac:dyDescent="0.25">
      <c r="A42" s="126" t="s">
        <v>244</v>
      </c>
      <c r="B42" s="82">
        <v>903</v>
      </c>
      <c r="C42" s="128" t="s">
        <v>20</v>
      </c>
      <c r="D42" s="130" t="s">
        <v>22</v>
      </c>
      <c r="E42" s="129" t="s">
        <v>170</v>
      </c>
      <c r="F42" s="128" t="s">
        <v>243</v>
      </c>
      <c r="G42" s="218">
        <v>65414819</v>
      </c>
      <c r="H42" s="218">
        <v>65387016.479999997</v>
      </c>
      <c r="J42" s="253">
        <f t="shared" si="1"/>
        <v>99.957498132036406</v>
      </c>
    </row>
    <row r="43" spans="1:10" ht="51.75" x14ac:dyDescent="0.25">
      <c r="A43" s="132" t="s">
        <v>351</v>
      </c>
      <c r="B43" s="82">
        <v>903</v>
      </c>
      <c r="C43" s="128" t="s">
        <v>20</v>
      </c>
      <c r="D43" s="130" t="s">
        <v>22</v>
      </c>
      <c r="E43" s="129" t="s">
        <v>350</v>
      </c>
      <c r="F43" s="130" t="s">
        <v>8</v>
      </c>
      <c r="G43" s="218">
        <f t="shared" si="4"/>
        <v>5197455.88</v>
      </c>
      <c r="H43" s="218">
        <f t="shared" si="4"/>
        <v>4914532.49</v>
      </c>
      <c r="J43" s="253">
        <f t="shared" si="1"/>
        <v>94.556502324748934</v>
      </c>
    </row>
    <row r="44" spans="1:10" ht="23.25" x14ac:dyDescent="0.25">
      <c r="A44" s="125" t="s">
        <v>16</v>
      </c>
      <c r="B44" s="82">
        <v>903</v>
      </c>
      <c r="C44" s="128" t="s">
        <v>20</v>
      </c>
      <c r="D44" s="130" t="s">
        <v>22</v>
      </c>
      <c r="E44" s="129" t="s">
        <v>350</v>
      </c>
      <c r="F44" s="128" t="s">
        <v>17</v>
      </c>
      <c r="G44" s="218">
        <f t="shared" si="4"/>
        <v>5197455.88</v>
      </c>
      <c r="H44" s="218">
        <f t="shared" si="4"/>
        <v>4914532.49</v>
      </c>
      <c r="J44" s="253">
        <f t="shared" si="1"/>
        <v>94.556502324748934</v>
      </c>
    </row>
    <row r="45" spans="1:10" x14ac:dyDescent="0.25">
      <c r="A45" s="126" t="s">
        <v>244</v>
      </c>
      <c r="B45" s="82">
        <v>903</v>
      </c>
      <c r="C45" s="128" t="s">
        <v>20</v>
      </c>
      <c r="D45" s="130" t="s">
        <v>22</v>
      </c>
      <c r="E45" s="129" t="s">
        <v>350</v>
      </c>
      <c r="F45" s="128" t="s">
        <v>243</v>
      </c>
      <c r="G45" s="218">
        <v>5197455.88</v>
      </c>
      <c r="H45" s="218">
        <v>4914532.49</v>
      </c>
      <c r="J45" s="253">
        <f t="shared" si="1"/>
        <v>94.556502324748934</v>
      </c>
    </row>
    <row r="46" spans="1:10" ht="64.5" x14ac:dyDescent="0.25">
      <c r="A46" s="15" t="s">
        <v>26</v>
      </c>
      <c r="B46" s="82">
        <v>903</v>
      </c>
      <c r="C46" s="128" t="s">
        <v>20</v>
      </c>
      <c r="D46" s="130" t="s">
        <v>22</v>
      </c>
      <c r="E46" s="129" t="s">
        <v>171</v>
      </c>
      <c r="F46" s="128" t="s">
        <v>8</v>
      </c>
      <c r="G46" s="218">
        <f t="shared" ref="G46:H47" si="5">SUM(G47)</f>
        <v>717600</v>
      </c>
      <c r="H46" s="218">
        <f t="shared" si="5"/>
        <v>714900</v>
      </c>
      <c r="J46" s="253">
        <f t="shared" si="1"/>
        <v>99.623745819397996</v>
      </c>
    </row>
    <row r="47" spans="1:10" ht="23.25" x14ac:dyDescent="0.25">
      <c r="A47" s="13" t="s">
        <v>16</v>
      </c>
      <c r="B47" s="82">
        <v>903</v>
      </c>
      <c r="C47" s="128" t="s">
        <v>20</v>
      </c>
      <c r="D47" s="130" t="s">
        <v>22</v>
      </c>
      <c r="E47" s="129" t="s">
        <v>171</v>
      </c>
      <c r="F47" s="128" t="s">
        <v>17</v>
      </c>
      <c r="G47" s="218">
        <f t="shared" si="5"/>
        <v>717600</v>
      </c>
      <c r="H47" s="218">
        <f t="shared" si="5"/>
        <v>714900</v>
      </c>
      <c r="J47" s="253">
        <f t="shared" si="1"/>
        <v>99.623745819397996</v>
      </c>
    </row>
    <row r="48" spans="1:10" x14ac:dyDescent="0.25">
      <c r="A48" s="126" t="s">
        <v>244</v>
      </c>
      <c r="B48" s="82">
        <v>903</v>
      </c>
      <c r="C48" s="128" t="s">
        <v>20</v>
      </c>
      <c r="D48" s="130" t="s">
        <v>22</v>
      </c>
      <c r="E48" s="129" t="s">
        <v>171</v>
      </c>
      <c r="F48" s="128" t="s">
        <v>243</v>
      </c>
      <c r="G48" s="218">
        <v>717600</v>
      </c>
      <c r="H48" s="218">
        <v>714900</v>
      </c>
      <c r="J48" s="253">
        <f t="shared" si="1"/>
        <v>99.623745819397996</v>
      </c>
    </row>
    <row r="49" spans="1:10" ht="51.75" x14ac:dyDescent="0.25">
      <c r="A49" s="127" t="s">
        <v>337</v>
      </c>
      <c r="B49" s="82">
        <v>903</v>
      </c>
      <c r="C49" s="128" t="s">
        <v>20</v>
      </c>
      <c r="D49" s="130" t="s">
        <v>22</v>
      </c>
      <c r="E49" s="129" t="s">
        <v>302</v>
      </c>
      <c r="F49" s="128" t="s">
        <v>8</v>
      </c>
      <c r="G49" s="218">
        <f>SUM(G50)</f>
        <v>2600077.33</v>
      </c>
      <c r="H49" s="218">
        <f>SUM(H50)</f>
        <v>2597301.7599999998</v>
      </c>
      <c r="J49" s="253">
        <f t="shared" si="1"/>
        <v>99.893250482669288</v>
      </c>
    </row>
    <row r="50" spans="1:10" ht="22.5" x14ac:dyDescent="0.25">
      <c r="A50" s="134" t="s">
        <v>108</v>
      </c>
      <c r="B50" s="82">
        <v>903</v>
      </c>
      <c r="C50" s="128" t="s">
        <v>20</v>
      </c>
      <c r="D50" s="130" t="s">
        <v>22</v>
      </c>
      <c r="E50" s="129" t="s">
        <v>302</v>
      </c>
      <c r="F50" s="128" t="s">
        <v>109</v>
      </c>
      <c r="G50" s="218">
        <f>SUM(G51)</f>
        <v>2600077.33</v>
      </c>
      <c r="H50" s="218">
        <f>SUM(H51)</f>
        <v>2597301.7599999998</v>
      </c>
      <c r="J50" s="253">
        <f t="shared" si="1"/>
        <v>99.893250482669288</v>
      </c>
    </row>
    <row r="51" spans="1:10" ht="68.25" x14ac:dyDescent="0.25">
      <c r="A51" s="126" t="s">
        <v>293</v>
      </c>
      <c r="B51" s="82">
        <v>903</v>
      </c>
      <c r="C51" s="128" t="s">
        <v>20</v>
      </c>
      <c r="D51" s="130" t="s">
        <v>22</v>
      </c>
      <c r="E51" s="129" t="s">
        <v>302</v>
      </c>
      <c r="F51" s="128" t="s">
        <v>292</v>
      </c>
      <c r="G51" s="218">
        <f>SUM(G53)</f>
        <v>2600077.33</v>
      </c>
      <c r="H51" s="218">
        <f>SUM(H53)</f>
        <v>2597301.7599999998</v>
      </c>
      <c r="J51" s="253">
        <f t="shared" si="1"/>
        <v>99.893250482669288</v>
      </c>
    </row>
    <row r="52" spans="1:10" x14ac:dyDescent="0.25">
      <c r="A52" s="125" t="s">
        <v>299</v>
      </c>
      <c r="B52" s="82"/>
      <c r="C52" s="128"/>
      <c r="D52" s="130"/>
      <c r="E52" s="129"/>
      <c r="F52" s="128"/>
      <c r="G52" s="218"/>
      <c r="H52" s="218"/>
      <c r="J52" s="253"/>
    </row>
    <row r="53" spans="1:10" x14ac:dyDescent="0.25">
      <c r="A53" s="125" t="s">
        <v>300</v>
      </c>
      <c r="B53" s="82">
        <v>903</v>
      </c>
      <c r="C53" s="128" t="s">
        <v>20</v>
      </c>
      <c r="D53" s="130" t="s">
        <v>22</v>
      </c>
      <c r="E53" s="129" t="s">
        <v>302</v>
      </c>
      <c r="F53" s="128" t="s">
        <v>292</v>
      </c>
      <c r="G53" s="218">
        <v>2600077.33</v>
      </c>
      <c r="H53" s="218">
        <v>2597301.7599999998</v>
      </c>
      <c r="J53" s="253">
        <f t="shared" si="1"/>
        <v>99.893250482669288</v>
      </c>
    </row>
    <row r="54" spans="1:10" ht="51.75" x14ac:dyDescent="0.25">
      <c r="A54" s="132" t="s">
        <v>338</v>
      </c>
      <c r="B54" s="82">
        <v>903</v>
      </c>
      <c r="C54" s="128" t="s">
        <v>20</v>
      </c>
      <c r="D54" s="130" t="s">
        <v>22</v>
      </c>
      <c r="E54" s="129" t="s">
        <v>303</v>
      </c>
      <c r="F54" s="128" t="s">
        <v>8</v>
      </c>
      <c r="G54" s="218">
        <f>SUM(G55)</f>
        <v>155949</v>
      </c>
      <c r="H54" s="218">
        <f>SUM(H55)</f>
        <v>139609.24</v>
      </c>
      <c r="J54" s="253">
        <f t="shared" si="1"/>
        <v>89.522369492590528</v>
      </c>
    </row>
    <row r="55" spans="1:10" ht="22.5" x14ac:dyDescent="0.25">
      <c r="A55" s="134" t="s">
        <v>108</v>
      </c>
      <c r="B55" s="82">
        <v>903</v>
      </c>
      <c r="C55" s="128" t="s">
        <v>20</v>
      </c>
      <c r="D55" s="130" t="s">
        <v>22</v>
      </c>
      <c r="E55" s="129" t="s">
        <v>303</v>
      </c>
      <c r="F55" s="128" t="s">
        <v>109</v>
      </c>
      <c r="G55" s="218">
        <f>SUM(G56)</f>
        <v>155949</v>
      </c>
      <c r="H55" s="218">
        <f>SUM(H56)</f>
        <v>139609.24</v>
      </c>
      <c r="J55" s="253">
        <f t="shared" si="1"/>
        <v>89.522369492590528</v>
      </c>
    </row>
    <row r="56" spans="1:10" ht="68.25" x14ac:dyDescent="0.25">
      <c r="A56" s="126" t="s">
        <v>293</v>
      </c>
      <c r="B56" s="82">
        <v>903</v>
      </c>
      <c r="C56" s="128" t="s">
        <v>20</v>
      </c>
      <c r="D56" s="130" t="s">
        <v>22</v>
      </c>
      <c r="E56" s="129" t="s">
        <v>303</v>
      </c>
      <c r="F56" s="128" t="s">
        <v>292</v>
      </c>
      <c r="G56" s="218">
        <f>SUM(G58)</f>
        <v>155949</v>
      </c>
      <c r="H56" s="218">
        <f>SUM(H58)</f>
        <v>139609.24</v>
      </c>
      <c r="J56" s="253">
        <f t="shared" si="1"/>
        <v>89.522369492590528</v>
      </c>
    </row>
    <row r="57" spans="1:10" x14ac:dyDescent="0.25">
      <c r="A57" s="125" t="s">
        <v>299</v>
      </c>
      <c r="B57" s="82"/>
      <c r="C57" s="128"/>
      <c r="D57" s="130"/>
      <c r="E57" s="129"/>
      <c r="F57" s="128"/>
      <c r="G57" s="218"/>
      <c r="H57" s="218"/>
      <c r="J57" s="253"/>
    </row>
    <row r="58" spans="1:10" x14ac:dyDescent="0.25">
      <c r="A58" s="125" t="s">
        <v>300</v>
      </c>
      <c r="B58" s="82">
        <v>903</v>
      </c>
      <c r="C58" s="128" t="s">
        <v>20</v>
      </c>
      <c r="D58" s="130" t="s">
        <v>22</v>
      </c>
      <c r="E58" s="129" t="s">
        <v>303</v>
      </c>
      <c r="F58" s="128" t="s">
        <v>292</v>
      </c>
      <c r="G58" s="218">
        <v>155949</v>
      </c>
      <c r="H58" s="218">
        <v>139609.24</v>
      </c>
      <c r="J58" s="253">
        <f t="shared" si="1"/>
        <v>89.522369492590528</v>
      </c>
    </row>
    <row r="59" spans="1:10" ht="26.25" x14ac:dyDescent="0.25">
      <c r="A59" s="132" t="s">
        <v>27</v>
      </c>
      <c r="B59" s="82">
        <v>903</v>
      </c>
      <c r="C59" s="128" t="s">
        <v>20</v>
      </c>
      <c r="D59" s="130" t="s">
        <v>22</v>
      </c>
      <c r="E59" s="129" t="s">
        <v>175</v>
      </c>
      <c r="F59" s="128" t="s">
        <v>8</v>
      </c>
      <c r="G59" s="218">
        <f t="shared" ref="G59:H59" si="6">SUM(G60)</f>
        <v>32303</v>
      </c>
      <c r="H59" s="218">
        <f t="shared" si="6"/>
        <v>32303</v>
      </c>
      <c r="J59" s="253">
        <f t="shared" si="1"/>
        <v>100</v>
      </c>
    </row>
    <row r="60" spans="1:10" ht="23.25" x14ac:dyDescent="0.25">
      <c r="A60" s="125" t="s">
        <v>16</v>
      </c>
      <c r="B60" s="82">
        <v>903</v>
      </c>
      <c r="C60" s="128" t="s">
        <v>20</v>
      </c>
      <c r="D60" s="130" t="s">
        <v>22</v>
      </c>
      <c r="E60" s="129" t="s">
        <v>175</v>
      </c>
      <c r="F60" s="128" t="s">
        <v>17</v>
      </c>
      <c r="G60" s="218">
        <f>SUM(G61)</f>
        <v>32303</v>
      </c>
      <c r="H60" s="218">
        <f>SUM(H61)</f>
        <v>32303</v>
      </c>
      <c r="J60" s="253">
        <f t="shared" si="1"/>
        <v>100</v>
      </c>
    </row>
    <row r="61" spans="1:10" x14ac:dyDescent="0.25">
      <c r="A61" s="126" t="s">
        <v>244</v>
      </c>
      <c r="B61" s="82">
        <v>903</v>
      </c>
      <c r="C61" s="128" t="s">
        <v>20</v>
      </c>
      <c r="D61" s="130" t="s">
        <v>22</v>
      </c>
      <c r="E61" s="129" t="s">
        <v>175</v>
      </c>
      <c r="F61" s="128" t="s">
        <v>243</v>
      </c>
      <c r="G61" s="218">
        <v>32303</v>
      </c>
      <c r="H61" s="218">
        <v>32303</v>
      </c>
      <c r="J61" s="253">
        <f t="shared" si="1"/>
        <v>100</v>
      </c>
    </row>
    <row r="62" spans="1:10" ht="26.25" x14ac:dyDescent="0.25">
      <c r="A62" s="132" t="s">
        <v>348</v>
      </c>
      <c r="B62" s="82">
        <v>903</v>
      </c>
      <c r="C62" s="128" t="s">
        <v>20</v>
      </c>
      <c r="D62" s="130" t="s">
        <v>22</v>
      </c>
      <c r="E62" s="129" t="s">
        <v>349</v>
      </c>
      <c r="F62" s="128" t="s">
        <v>8</v>
      </c>
      <c r="G62" s="218">
        <f t="shared" ref="G62:H62" si="7">SUM(G63)</f>
        <v>1701</v>
      </c>
      <c r="H62" s="218">
        <f t="shared" si="7"/>
        <v>0</v>
      </c>
      <c r="J62" s="253">
        <f t="shared" si="1"/>
        <v>0</v>
      </c>
    </row>
    <row r="63" spans="1:10" ht="23.25" x14ac:dyDescent="0.25">
      <c r="A63" s="125" t="s">
        <v>16</v>
      </c>
      <c r="B63" s="82">
        <v>903</v>
      </c>
      <c r="C63" s="128" t="s">
        <v>20</v>
      </c>
      <c r="D63" s="130" t="s">
        <v>22</v>
      </c>
      <c r="E63" s="129" t="s">
        <v>349</v>
      </c>
      <c r="F63" s="128" t="s">
        <v>17</v>
      </c>
      <c r="G63" s="218">
        <f>SUM(G64)</f>
        <v>1701</v>
      </c>
      <c r="H63" s="218">
        <f>SUM(H64)</f>
        <v>0</v>
      </c>
      <c r="J63" s="253">
        <f t="shared" si="1"/>
        <v>0</v>
      </c>
    </row>
    <row r="64" spans="1:10" x14ac:dyDescent="0.25">
      <c r="A64" s="126" t="s">
        <v>244</v>
      </c>
      <c r="B64" s="82">
        <v>903</v>
      </c>
      <c r="C64" s="128" t="s">
        <v>20</v>
      </c>
      <c r="D64" s="130" t="s">
        <v>22</v>
      </c>
      <c r="E64" s="129" t="s">
        <v>349</v>
      </c>
      <c r="F64" s="128" t="s">
        <v>243</v>
      </c>
      <c r="G64" s="218">
        <v>1701</v>
      </c>
      <c r="H64" s="218">
        <v>0</v>
      </c>
      <c r="J64" s="253">
        <f t="shared" si="1"/>
        <v>0</v>
      </c>
    </row>
    <row r="65" spans="1:10" x14ac:dyDescent="0.25">
      <c r="A65" s="12" t="s">
        <v>28</v>
      </c>
      <c r="B65" s="96">
        <v>903</v>
      </c>
      <c r="C65" s="191" t="s">
        <v>20</v>
      </c>
      <c r="D65" s="192" t="s">
        <v>29</v>
      </c>
      <c r="E65" s="192" t="s">
        <v>166</v>
      </c>
      <c r="F65" s="193" t="s">
        <v>8</v>
      </c>
      <c r="G65" s="216">
        <f>SUM(G66+G70+G74+G77+G81+G85+G89)</f>
        <v>220768739.61000001</v>
      </c>
      <c r="H65" s="216">
        <f>SUM(H66+H70+H74+H77+H81+H85)</f>
        <v>215653355.21999997</v>
      </c>
      <c r="J65" s="252">
        <f t="shared" si="1"/>
        <v>97.682921776408818</v>
      </c>
    </row>
    <row r="66" spans="1:10" x14ac:dyDescent="0.25">
      <c r="A66" s="25" t="s">
        <v>30</v>
      </c>
      <c r="B66" s="108">
        <v>903</v>
      </c>
      <c r="C66" s="145" t="s">
        <v>20</v>
      </c>
      <c r="D66" s="160" t="s">
        <v>29</v>
      </c>
      <c r="E66" s="162" t="s">
        <v>172</v>
      </c>
      <c r="F66" s="163" t="s">
        <v>8</v>
      </c>
      <c r="G66" s="217">
        <f>SUM(G67)</f>
        <v>48959077.359999999</v>
      </c>
      <c r="H66" s="217">
        <f>SUM(H67)</f>
        <v>44238406.82</v>
      </c>
      <c r="J66" s="253">
        <f t="shared" si="1"/>
        <v>90.357925854507982</v>
      </c>
    </row>
    <row r="67" spans="1:10" ht="23.25" x14ac:dyDescent="0.25">
      <c r="A67" s="13" t="s">
        <v>16</v>
      </c>
      <c r="B67" s="106">
        <v>903</v>
      </c>
      <c r="C67" s="121" t="s">
        <v>20</v>
      </c>
      <c r="D67" s="122" t="s">
        <v>29</v>
      </c>
      <c r="E67" s="162" t="s">
        <v>172</v>
      </c>
      <c r="F67" s="121" t="s">
        <v>17</v>
      </c>
      <c r="G67" s="217">
        <f>SUM(G68+G69)</f>
        <v>48959077.359999999</v>
      </c>
      <c r="H67" s="217">
        <f>SUM(H68+H69)</f>
        <v>44238406.82</v>
      </c>
      <c r="J67" s="253">
        <f t="shared" si="1"/>
        <v>90.357925854507982</v>
      </c>
    </row>
    <row r="68" spans="1:10" x14ac:dyDescent="0.25">
      <c r="A68" s="126" t="s">
        <v>244</v>
      </c>
      <c r="B68" s="106">
        <v>903</v>
      </c>
      <c r="C68" s="121" t="s">
        <v>20</v>
      </c>
      <c r="D68" s="122" t="s">
        <v>29</v>
      </c>
      <c r="E68" s="162" t="s">
        <v>172</v>
      </c>
      <c r="F68" s="121" t="s">
        <v>243</v>
      </c>
      <c r="G68" s="217">
        <v>35814472.5</v>
      </c>
      <c r="H68" s="217">
        <v>32683505.879999999</v>
      </c>
      <c r="J68" s="253">
        <f t="shared" si="1"/>
        <v>91.257817297183422</v>
      </c>
    </row>
    <row r="69" spans="1:10" x14ac:dyDescent="0.25">
      <c r="A69" s="23" t="s">
        <v>246</v>
      </c>
      <c r="B69" s="28">
        <v>903</v>
      </c>
      <c r="C69" s="167" t="s">
        <v>20</v>
      </c>
      <c r="D69" s="168" t="s">
        <v>29</v>
      </c>
      <c r="E69" s="162" t="s">
        <v>172</v>
      </c>
      <c r="F69" s="167" t="s">
        <v>245</v>
      </c>
      <c r="G69" s="190">
        <v>13144604.859999999</v>
      </c>
      <c r="H69" s="190">
        <v>11554900.939999999</v>
      </c>
      <c r="J69" s="253">
        <f t="shared" si="1"/>
        <v>87.90603493272296</v>
      </c>
    </row>
    <row r="70" spans="1:10" ht="26.25" x14ac:dyDescent="0.25">
      <c r="A70" s="29" t="s">
        <v>31</v>
      </c>
      <c r="B70" s="30">
        <v>903</v>
      </c>
      <c r="C70" s="182" t="s">
        <v>20</v>
      </c>
      <c r="D70" s="204" t="s">
        <v>29</v>
      </c>
      <c r="E70" s="202" t="s">
        <v>173</v>
      </c>
      <c r="F70" s="204" t="s">
        <v>8</v>
      </c>
      <c r="G70" s="31">
        <f>SUM(G71)</f>
        <v>1122000</v>
      </c>
      <c r="H70" s="31">
        <f>SUM(H71)</f>
        <v>1116000</v>
      </c>
      <c r="J70" s="253">
        <f t="shared" si="1"/>
        <v>99.465240641711233</v>
      </c>
    </row>
    <row r="71" spans="1:10" ht="23.25" x14ac:dyDescent="0.25">
      <c r="A71" s="13" t="s">
        <v>16</v>
      </c>
      <c r="B71" s="106">
        <v>903</v>
      </c>
      <c r="C71" s="121" t="s">
        <v>20</v>
      </c>
      <c r="D71" s="123" t="s">
        <v>29</v>
      </c>
      <c r="E71" s="202" t="s">
        <v>173</v>
      </c>
      <c r="F71" s="121" t="s">
        <v>17</v>
      </c>
      <c r="G71" s="217">
        <f>SUM(G72:G73)</f>
        <v>1122000</v>
      </c>
      <c r="H71" s="217">
        <f>SUM(H72:H73)</f>
        <v>1116000</v>
      </c>
      <c r="J71" s="253">
        <f t="shared" si="1"/>
        <v>99.465240641711233</v>
      </c>
    </row>
    <row r="72" spans="1:10" x14ac:dyDescent="0.25">
      <c r="A72" s="126" t="s">
        <v>244</v>
      </c>
      <c r="B72" s="106">
        <v>903</v>
      </c>
      <c r="C72" s="121" t="s">
        <v>20</v>
      </c>
      <c r="D72" s="123" t="s">
        <v>29</v>
      </c>
      <c r="E72" s="202" t="s">
        <v>173</v>
      </c>
      <c r="F72" s="121" t="s">
        <v>243</v>
      </c>
      <c r="G72" s="217">
        <v>866000</v>
      </c>
      <c r="H72" s="217">
        <v>860000</v>
      </c>
      <c r="J72" s="253">
        <f t="shared" si="1"/>
        <v>99.307159353348723</v>
      </c>
    </row>
    <row r="73" spans="1:10" x14ac:dyDescent="0.25">
      <c r="A73" s="158" t="s">
        <v>246</v>
      </c>
      <c r="B73" s="106">
        <v>903</v>
      </c>
      <c r="C73" s="121" t="s">
        <v>20</v>
      </c>
      <c r="D73" s="123" t="s">
        <v>29</v>
      </c>
      <c r="E73" s="202" t="s">
        <v>173</v>
      </c>
      <c r="F73" s="121" t="s">
        <v>245</v>
      </c>
      <c r="G73" s="217">
        <v>256000</v>
      </c>
      <c r="H73" s="217">
        <v>256000</v>
      </c>
      <c r="J73" s="253">
        <f t="shared" si="1"/>
        <v>100</v>
      </c>
    </row>
    <row r="74" spans="1:10" ht="51.75" x14ac:dyDescent="0.25">
      <c r="A74" s="230" t="s">
        <v>272</v>
      </c>
      <c r="B74" s="106">
        <v>903</v>
      </c>
      <c r="C74" s="121" t="s">
        <v>20</v>
      </c>
      <c r="D74" s="123" t="s">
        <v>29</v>
      </c>
      <c r="E74" s="129" t="s">
        <v>271</v>
      </c>
      <c r="F74" s="128" t="s">
        <v>8</v>
      </c>
      <c r="G74" s="217">
        <f>SUM(G75)</f>
        <v>8013600.25</v>
      </c>
      <c r="H74" s="217">
        <f>SUM(H75)</f>
        <v>7850425.7300000004</v>
      </c>
      <c r="J74" s="253">
        <f t="shared" si="1"/>
        <v>97.963780137398302</v>
      </c>
    </row>
    <row r="75" spans="1:10" ht="23.25" x14ac:dyDescent="0.25">
      <c r="A75" s="125" t="s">
        <v>16</v>
      </c>
      <c r="B75" s="106">
        <v>903</v>
      </c>
      <c r="C75" s="121" t="s">
        <v>20</v>
      </c>
      <c r="D75" s="123" t="s">
        <v>29</v>
      </c>
      <c r="E75" s="129" t="s">
        <v>271</v>
      </c>
      <c r="F75" s="128" t="s">
        <v>17</v>
      </c>
      <c r="G75" s="217">
        <f>SUM(G76:G76)</f>
        <v>8013600.25</v>
      </c>
      <c r="H75" s="217">
        <f>SUM(H76:H76)</f>
        <v>7850425.7300000004</v>
      </c>
      <c r="J75" s="253">
        <f t="shared" ref="J75:J131" si="8">SUM(H75/G75)*100</f>
        <v>97.963780137398302</v>
      </c>
    </row>
    <row r="76" spans="1:10" x14ac:dyDescent="0.25">
      <c r="A76" s="126" t="s">
        <v>244</v>
      </c>
      <c r="B76" s="106">
        <v>903</v>
      </c>
      <c r="C76" s="121" t="s">
        <v>20</v>
      </c>
      <c r="D76" s="123" t="s">
        <v>29</v>
      </c>
      <c r="E76" s="129" t="s">
        <v>271</v>
      </c>
      <c r="F76" s="128" t="s">
        <v>243</v>
      </c>
      <c r="G76" s="217">
        <v>8013600.25</v>
      </c>
      <c r="H76" s="217">
        <v>7850425.7300000004</v>
      </c>
      <c r="J76" s="253">
        <f t="shared" si="8"/>
        <v>97.963780137398302</v>
      </c>
    </row>
    <row r="77" spans="1:10" ht="77.25" x14ac:dyDescent="0.25">
      <c r="A77" s="27" t="s">
        <v>32</v>
      </c>
      <c r="B77" s="106">
        <v>903</v>
      </c>
      <c r="C77" s="121" t="s">
        <v>20</v>
      </c>
      <c r="D77" s="123" t="s">
        <v>29</v>
      </c>
      <c r="E77" s="129" t="s">
        <v>174</v>
      </c>
      <c r="F77" s="128" t="s">
        <v>8</v>
      </c>
      <c r="G77" s="217">
        <f>SUM(G78)</f>
        <v>157655062</v>
      </c>
      <c r="H77" s="217">
        <f>SUM(H78)</f>
        <v>157638119.66999999</v>
      </c>
      <c r="J77" s="253">
        <f t="shared" si="8"/>
        <v>99.989253545185875</v>
      </c>
    </row>
    <row r="78" spans="1:10" ht="23.25" x14ac:dyDescent="0.25">
      <c r="A78" s="13" t="s">
        <v>16</v>
      </c>
      <c r="B78" s="106">
        <v>903</v>
      </c>
      <c r="C78" s="121" t="s">
        <v>20</v>
      </c>
      <c r="D78" s="123" t="s">
        <v>29</v>
      </c>
      <c r="E78" s="129" t="s">
        <v>174</v>
      </c>
      <c r="F78" s="128" t="s">
        <v>17</v>
      </c>
      <c r="G78" s="217">
        <f>SUM(G79:G80)</f>
        <v>157655062</v>
      </c>
      <c r="H78" s="217">
        <f>SUM(H79:H80)</f>
        <v>157638119.66999999</v>
      </c>
      <c r="J78" s="253">
        <f t="shared" si="8"/>
        <v>99.989253545185875</v>
      </c>
    </row>
    <row r="79" spans="1:10" x14ac:dyDescent="0.25">
      <c r="A79" s="126" t="s">
        <v>244</v>
      </c>
      <c r="B79" s="106">
        <v>903</v>
      </c>
      <c r="C79" s="121" t="s">
        <v>20</v>
      </c>
      <c r="D79" s="123" t="s">
        <v>29</v>
      </c>
      <c r="E79" s="129" t="s">
        <v>174</v>
      </c>
      <c r="F79" s="128" t="s">
        <v>243</v>
      </c>
      <c r="G79" s="217">
        <v>115346380.31999999</v>
      </c>
      <c r="H79" s="217">
        <v>115329437.98999999</v>
      </c>
      <c r="J79" s="253">
        <f t="shared" si="8"/>
        <v>99.985311780089674</v>
      </c>
    </row>
    <row r="80" spans="1:10" x14ac:dyDescent="0.25">
      <c r="A80" s="158" t="s">
        <v>246</v>
      </c>
      <c r="B80" s="106">
        <v>903</v>
      </c>
      <c r="C80" s="121" t="s">
        <v>20</v>
      </c>
      <c r="D80" s="123" t="s">
        <v>29</v>
      </c>
      <c r="E80" s="129" t="s">
        <v>174</v>
      </c>
      <c r="F80" s="128" t="s">
        <v>245</v>
      </c>
      <c r="G80" s="217">
        <v>42308681.68</v>
      </c>
      <c r="H80" s="217">
        <v>42308681.68</v>
      </c>
      <c r="J80" s="253">
        <f t="shared" si="8"/>
        <v>100</v>
      </c>
    </row>
    <row r="81" spans="1:10" ht="64.5" x14ac:dyDescent="0.25">
      <c r="A81" s="15" t="s">
        <v>26</v>
      </c>
      <c r="B81" s="106">
        <v>903</v>
      </c>
      <c r="C81" s="121" t="s">
        <v>20</v>
      </c>
      <c r="D81" s="123" t="s">
        <v>29</v>
      </c>
      <c r="E81" s="129" t="s">
        <v>171</v>
      </c>
      <c r="F81" s="128" t="s">
        <v>8</v>
      </c>
      <c r="G81" s="217">
        <f>SUM(G82)</f>
        <v>4890000</v>
      </c>
      <c r="H81" s="217">
        <f>SUM(H82)</f>
        <v>4702103</v>
      </c>
      <c r="J81" s="253">
        <f t="shared" si="8"/>
        <v>96.157525562372186</v>
      </c>
    </row>
    <row r="82" spans="1:10" ht="23.25" x14ac:dyDescent="0.25">
      <c r="A82" s="13" t="s">
        <v>16</v>
      </c>
      <c r="B82" s="106">
        <v>903</v>
      </c>
      <c r="C82" s="121" t="s">
        <v>20</v>
      </c>
      <c r="D82" s="123" t="s">
        <v>29</v>
      </c>
      <c r="E82" s="129" t="s">
        <v>171</v>
      </c>
      <c r="F82" s="128" t="s">
        <v>17</v>
      </c>
      <c r="G82" s="217">
        <f>SUM(G83:G84)</f>
        <v>4890000</v>
      </c>
      <c r="H82" s="217">
        <f>SUM(H83:H84)</f>
        <v>4702103</v>
      </c>
      <c r="J82" s="253">
        <f t="shared" si="8"/>
        <v>96.157525562372186</v>
      </c>
    </row>
    <row r="83" spans="1:10" x14ac:dyDescent="0.25">
      <c r="A83" s="126" t="s">
        <v>244</v>
      </c>
      <c r="B83" s="106">
        <v>903</v>
      </c>
      <c r="C83" s="121" t="s">
        <v>20</v>
      </c>
      <c r="D83" s="122" t="s">
        <v>29</v>
      </c>
      <c r="E83" s="129" t="s">
        <v>171</v>
      </c>
      <c r="F83" s="128" t="s">
        <v>243</v>
      </c>
      <c r="G83" s="217">
        <v>4386600</v>
      </c>
      <c r="H83" s="217">
        <v>4198703</v>
      </c>
      <c r="J83" s="253">
        <f t="shared" si="8"/>
        <v>95.7165686408608</v>
      </c>
    </row>
    <row r="84" spans="1:10" x14ac:dyDescent="0.25">
      <c r="A84" s="158" t="s">
        <v>246</v>
      </c>
      <c r="B84" s="28">
        <v>903</v>
      </c>
      <c r="C84" s="167" t="s">
        <v>20</v>
      </c>
      <c r="D84" s="168" t="s">
        <v>29</v>
      </c>
      <c r="E84" s="129" t="s">
        <v>171</v>
      </c>
      <c r="F84" s="128" t="s">
        <v>245</v>
      </c>
      <c r="G84" s="217">
        <v>503400</v>
      </c>
      <c r="H84" s="217">
        <v>503400</v>
      </c>
      <c r="J84" s="253">
        <f t="shared" si="8"/>
        <v>100</v>
      </c>
    </row>
    <row r="85" spans="1:10" ht="26.25" x14ac:dyDescent="0.25">
      <c r="A85" s="16" t="s">
        <v>27</v>
      </c>
      <c r="B85" s="82">
        <v>903</v>
      </c>
      <c r="C85" s="128" t="s">
        <v>20</v>
      </c>
      <c r="D85" s="130" t="s">
        <v>29</v>
      </c>
      <c r="E85" s="129" t="s">
        <v>175</v>
      </c>
      <c r="F85" s="128" t="s">
        <v>8</v>
      </c>
      <c r="G85" s="218">
        <f t="shared" ref="G85:H85" si="9">SUM(G86)</f>
        <v>122550</v>
      </c>
      <c r="H85" s="218">
        <f t="shared" si="9"/>
        <v>108300</v>
      </c>
      <c r="J85" s="253">
        <f t="shared" si="8"/>
        <v>88.372093023255815</v>
      </c>
    </row>
    <row r="86" spans="1:10" ht="23.25" x14ac:dyDescent="0.25">
      <c r="A86" s="13" t="s">
        <v>16</v>
      </c>
      <c r="B86" s="82">
        <v>903</v>
      </c>
      <c r="C86" s="128" t="s">
        <v>20</v>
      </c>
      <c r="D86" s="130" t="s">
        <v>29</v>
      </c>
      <c r="E86" s="129" t="s">
        <v>175</v>
      </c>
      <c r="F86" s="128" t="s">
        <v>17</v>
      </c>
      <c r="G86" s="218">
        <f>SUM(G87:G88)</f>
        <v>122550</v>
      </c>
      <c r="H86" s="218">
        <f>SUM(H87:H88)</f>
        <v>108300</v>
      </c>
      <c r="J86" s="253">
        <f t="shared" si="8"/>
        <v>88.372093023255815</v>
      </c>
    </row>
    <row r="87" spans="1:10" x14ac:dyDescent="0.25">
      <c r="A87" s="126" t="s">
        <v>244</v>
      </c>
      <c r="B87" s="82">
        <v>903</v>
      </c>
      <c r="C87" s="128" t="s">
        <v>20</v>
      </c>
      <c r="D87" s="130" t="s">
        <v>29</v>
      </c>
      <c r="E87" s="129" t="s">
        <v>175</v>
      </c>
      <c r="F87" s="128" t="s">
        <v>243</v>
      </c>
      <c r="G87" s="218">
        <v>28500</v>
      </c>
      <c r="H87" s="218">
        <v>14250</v>
      </c>
      <c r="J87" s="253">
        <f t="shared" si="8"/>
        <v>50</v>
      </c>
    </row>
    <row r="88" spans="1:10" x14ac:dyDescent="0.25">
      <c r="A88" s="158" t="s">
        <v>246</v>
      </c>
      <c r="B88" s="28">
        <v>903</v>
      </c>
      <c r="C88" s="167" t="s">
        <v>20</v>
      </c>
      <c r="D88" s="168" t="s">
        <v>29</v>
      </c>
      <c r="E88" s="129" t="s">
        <v>175</v>
      </c>
      <c r="F88" s="128" t="s">
        <v>245</v>
      </c>
      <c r="G88" s="218">
        <v>94050</v>
      </c>
      <c r="H88" s="218">
        <v>94050</v>
      </c>
      <c r="J88" s="253">
        <f t="shared" si="8"/>
        <v>100</v>
      </c>
    </row>
    <row r="89" spans="1:10" ht="26.25" x14ac:dyDescent="0.25">
      <c r="A89" s="132" t="s">
        <v>348</v>
      </c>
      <c r="B89" s="28">
        <v>903</v>
      </c>
      <c r="C89" s="128" t="s">
        <v>20</v>
      </c>
      <c r="D89" s="130" t="s">
        <v>29</v>
      </c>
      <c r="E89" s="129" t="s">
        <v>349</v>
      </c>
      <c r="F89" s="128" t="s">
        <v>8</v>
      </c>
      <c r="G89" s="218">
        <f>G90</f>
        <v>6450</v>
      </c>
      <c r="H89" s="218"/>
      <c r="J89" s="253"/>
    </row>
    <row r="90" spans="1:10" ht="23.25" x14ac:dyDescent="0.25">
      <c r="A90" s="125" t="s">
        <v>16</v>
      </c>
      <c r="B90" s="28">
        <v>903</v>
      </c>
      <c r="C90" s="128" t="s">
        <v>20</v>
      </c>
      <c r="D90" s="130" t="s">
        <v>29</v>
      </c>
      <c r="E90" s="129" t="s">
        <v>349</v>
      </c>
      <c r="F90" s="128" t="s">
        <v>17</v>
      </c>
      <c r="G90" s="218">
        <f>G91+G92</f>
        <v>6450</v>
      </c>
      <c r="H90" s="218"/>
      <c r="J90" s="253"/>
    </row>
    <row r="91" spans="1:10" x14ac:dyDescent="0.25">
      <c r="A91" s="126" t="s">
        <v>244</v>
      </c>
      <c r="B91" s="28">
        <v>903</v>
      </c>
      <c r="C91" s="128" t="s">
        <v>20</v>
      </c>
      <c r="D91" s="130" t="s">
        <v>29</v>
      </c>
      <c r="E91" s="129" t="s">
        <v>349</v>
      </c>
      <c r="F91" s="128" t="s">
        <v>243</v>
      </c>
      <c r="G91" s="218">
        <v>1500</v>
      </c>
      <c r="H91" s="218"/>
      <c r="J91" s="253"/>
    </row>
    <row r="92" spans="1:10" x14ac:dyDescent="0.25">
      <c r="A92" s="158" t="s">
        <v>246</v>
      </c>
      <c r="B92" s="28"/>
      <c r="C92" s="167" t="s">
        <v>20</v>
      </c>
      <c r="D92" s="168" t="s">
        <v>29</v>
      </c>
      <c r="E92" s="129" t="s">
        <v>349</v>
      </c>
      <c r="F92" s="128" t="s">
        <v>245</v>
      </c>
      <c r="G92" s="218">
        <v>4950</v>
      </c>
      <c r="H92" s="218"/>
      <c r="J92" s="253"/>
    </row>
    <row r="93" spans="1:10" x14ac:dyDescent="0.25">
      <c r="A93" s="124" t="s">
        <v>284</v>
      </c>
      <c r="B93" s="96">
        <v>903</v>
      </c>
      <c r="C93" s="191" t="s">
        <v>20</v>
      </c>
      <c r="D93" s="193" t="s">
        <v>10</v>
      </c>
      <c r="E93" s="192" t="s">
        <v>166</v>
      </c>
      <c r="F93" s="193" t="s">
        <v>8</v>
      </c>
      <c r="G93" s="216">
        <f>SUM(G94+G97+G100+G103+G106+G109)</f>
        <v>14626722.379999999</v>
      </c>
      <c r="H93" s="216">
        <f>SUM(H94+H97+H100+H103+H106+H109)</f>
        <v>14338972.140000001</v>
      </c>
      <c r="J93" s="252">
        <f t="shared" si="8"/>
        <v>98.032708678511213</v>
      </c>
    </row>
    <row r="94" spans="1:10" ht="26.25" x14ac:dyDescent="0.25">
      <c r="A94" s="16" t="s">
        <v>33</v>
      </c>
      <c r="B94" s="106">
        <v>903</v>
      </c>
      <c r="C94" s="121" t="s">
        <v>20</v>
      </c>
      <c r="D94" s="122" t="s">
        <v>10</v>
      </c>
      <c r="E94" s="129" t="s">
        <v>176</v>
      </c>
      <c r="F94" s="121" t="s">
        <v>8</v>
      </c>
      <c r="G94" s="217">
        <f t="shared" ref="G94:H95" si="10">SUM(G95)</f>
        <v>6467707.8700000001</v>
      </c>
      <c r="H94" s="217">
        <f t="shared" si="10"/>
        <v>6345089.9900000002</v>
      </c>
      <c r="J94" s="253">
        <f t="shared" si="8"/>
        <v>98.104152468469479</v>
      </c>
    </row>
    <row r="95" spans="1:10" ht="23.25" x14ac:dyDescent="0.25">
      <c r="A95" s="13" t="s">
        <v>16</v>
      </c>
      <c r="B95" s="106">
        <v>903</v>
      </c>
      <c r="C95" s="121" t="s">
        <v>20</v>
      </c>
      <c r="D95" s="122" t="s">
        <v>10</v>
      </c>
      <c r="E95" s="129" t="s">
        <v>176</v>
      </c>
      <c r="F95" s="121" t="s">
        <v>17</v>
      </c>
      <c r="G95" s="217">
        <f t="shared" si="10"/>
        <v>6467707.8700000001</v>
      </c>
      <c r="H95" s="217">
        <f t="shared" si="10"/>
        <v>6345089.9900000002</v>
      </c>
      <c r="J95" s="253">
        <f t="shared" si="8"/>
        <v>98.104152468469479</v>
      </c>
    </row>
    <row r="96" spans="1:10" x14ac:dyDescent="0.25">
      <c r="A96" s="126" t="s">
        <v>244</v>
      </c>
      <c r="B96" s="106">
        <v>903</v>
      </c>
      <c r="C96" s="121" t="s">
        <v>20</v>
      </c>
      <c r="D96" s="122" t="s">
        <v>10</v>
      </c>
      <c r="E96" s="129" t="s">
        <v>176</v>
      </c>
      <c r="F96" s="121" t="s">
        <v>243</v>
      </c>
      <c r="G96" s="217">
        <v>6467707.8700000001</v>
      </c>
      <c r="H96" s="217">
        <v>6345089.9900000002</v>
      </c>
      <c r="J96" s="253">
        <f t="shared" si="8"/>
        <v>98.104152468469479</v>
      </c>
    </row>
    <row r="97" spans="1:10" ht="26.25" x14ac:dyDescent="0.25">
      <c r="A97" s="16" t="s">
        <v>34</v>
      </c>
      <c r="B97" s="106">
        <v>903</v>
      </c>
      <c r="C97" s="121" t="s">
        <v>20</v>
      </c>
      <c r="D97" s="122" t="s">
        <v>10</v>
      </c>
      <c r="E97" s="129" t="s">
        <v>177</v>
      </c>
      <c r="F97" s="121" t="s">
        <v>8</v>
      </c>
      <c r="G97" s="217">
        <f t="shared" ref="G97:H98" si="11">SUM(G98)</f>
        <v>38000</v>
      </c>
      <c r="H97" s="217">
        <f t="shared" si="11"/>
        <v>32000</v>
      </c>
      <c r="J97" s="253">
        <f t="shared" si="8"/>
        <v>84.210526315789465</v>
      </c>
    </row>
    <row r="98" spans="1:10" ht="23.25" x14ac:dyDescent="0.25">
      <c r="A98" s="13" t="s">
        <v>16</v>
      </c>
      <c r="B98" s="106">
        <v>903</v>
      </c>
      <c r="C98" s="121" t="s">
        <v>20</v>
      </c>
      <c r="D98" s="122" t="s">
        <v>10</v>
      </c>
      <c r="E98" s="129" t="s">
        <v>177</v>
      </c>
      <c r="F98" s="121" t="s">
        <v>17</v>
      </c>
      <c r="G98" s="217">
        <f t="shared" si="11"/>
        <v>38000</v>
      </c>
      <c r="H98" s="217">
        <f t="shared" si="11"/>
        <v>32000</v>
      </c>
      <c r="J98" s="253">
        <f t="shared" si="8"/>
        <v>84.210526315789465</v>
      </c>
    </row>
    <row r="99" spans="1:10" x14ac:dyDescent="0.25">
      <c r="A99" s="126" t="s">
        <v>244</v>
      </c>
      <c r="B99" s="30">
        <v>903</v>
      </c>
      <c r="C99" s="182" t="s">
        <v>20</v>
      </c>
      <c r="D99" s="122" t="s">
        <v>10</v>
      </c>
      <c r="E99" s="129" t="s">
        <v>177</v>
      </c>
      <c r="F99" s="182">
        <v>610</v>
      </c>
      <c r="G99" s="31">
        <v>38000</v>
      </c>
      <c r="H99" s="254">
        <v>32000</v>
      </c>
      <c r="J99" s="253">
        <f t="shared" si="8"/>
        <v>84.210526315789465</v>
      </c>
    </row>
    <row r="100" spans="1:10" ht="26.25" x14ac:dyDescent="0.25">
      <c r="A100" s="29" t="s">
        <v>35</v>
      </c>
      <c r="B100" s="30">
        <v>903</v>
      </c>
      <c r="C100" s="182" t="s">
        <v>20</v>
      </c>
      <c r="D100" s="122" t="s">
        <v>10</v>
      </c>
      <c r="E100" s="202" t="s">
        <v>178</v>
      </c>
      <c r="F100" s="182" t="s">
        <v>8</v>
      </c>
      <c r="G100" s="31">
        <f>SUM(G102)</f>
        <v>8041014.5099999998</v>
      </c>
      <c r="H100" s="31">
        <f>SUM(H102)</f>
        <v>7881882.1500000004</v>
      </c>
      <c r="J100" s="253">
        <f t="shared" si="8"/>
        <v>98.020991507948423</v>
      </c>
    </row>
    <row r="101" spans="1:10" ht="23.25" x14ac:dyDescent="0.25">
      <c r="A101" s="13" t="s">
        <v>16</v>
      </c>
      <c r="B101" s="106">
        <v>903</v>
      </c>
      <c r="C101" s="121" t="s">
        <v>20</v>
      </c>
      <c r="D101" s="122" t="s">
        <v>10</v>
      </c>
      <c r="E101" s="202" t="s">
        <v>178</v>
      </c>
      <c r="F101" s="121" t="s">
        <v>17</v>
      </c>
      <c r="G101" s="217">
        <f t="shared" ref="G101:H101" si="12">SUM(G102)</f>
        <v>8041014.5099999998</v>
      </c>
      <c r="H101" s="217">
        <f t="shared" si="12"/>
        <v>7881882.1500000004</v>
      </c>
      <c r="J101" s="253">
        <f t="shared" si="8"/>
        <v>98.020991507948423</v>
      </c>
    </row>
    <row r="102" spans="1:10" x14ac:dyDescent="0.25">
      <c r="A102" s="126" t="s">
        <v>244</v>
      </c>
      <c r="B102" s="106">
        <v>903</v>
      </c>
      <c r="C102" s="121" t="s">
        <v>20</v>
      </c>
      <c r="D102" s="122" t="s">
        <v>10</v>
      </c>
      <c r="E102" s="202" t="s">
        <v>178</v>
      </c>
      <c r="F102" s="121" t="s">
        <v>243</v>
      </c>
      <c r="G102" s="217">
        <v>8041014.5099999998</v>
      </c>
      <c r="H102" s="217">
        <v>7881882.1500000004</v>
      </c>
      <c r="J102" s="253">
        <f t="shared" si="8"/>
        <v>98.020991507948423</v>
      </c>
    </row>
    <row r="103" spans="1:10" ht="26.25" x14ac:dyDescent="0.25">
      <c r="A103" s="16" t="s">
        <v>34</v>
      </c>
      <c r="B103" s="106">
        <v>903</v>
      </c>
      <c r="C103" s="121" t="s">
        <v>20</v>
      </c>
      <c r="D103" s="122" t="s">
        <v>10</v>
      </c>
      <c r="E103" s="129" t="s">
        <v>177</v>
      </c>
      <c r="F103" s="121" t="s">
        <v>8</v>
      </c>
      <c r="G103" s="217">
        <f t="shared" ref="G103:H103" si="13">SUM(G104)</f>
        <v>30000</v>
      </c>
      <c r="H103" s="217">
        <f t="shared" si="13"/>
        <v>30000</v>
      </c>
      <c r="J103" s="253">
        <f t="shared" si="8"/>
        <v>100</v>
      </c>
    </row>
    <row r="104" spans="1:10" ht="23.25" x14ac:dyDescent="0.25">
      <c r="A104" s="13" t="s">
        <v>16</v>
      </c>
      <c r="B104" s="106">
        <v>903</v>
      </c>
      <c r="C104" s="121" t="s">
        <v>20</v>
      </c>
      <c r="D104" s="122" t="s">
        <v>10</v>
      </c>
      <c r="E104" s="129" t="s">
        <v>177</v>
      </c>
      <c r="F104" s="121" t="s">
        <v>17</v>
      </c>
      <c r="G104" s="217">
        <f>SUM(G105)</f>
        <v>30000</v>
      </c>
      <c r="H104" s="217">
        <f>SUM(H105)</f>
        <v>30000</v>
      </c>
      <c r="J104" s="253">
        <f t="shared" si="8"/>
        <v>100</v>
      </c>
    </row>
    <row r="105" spans="1:10" x14ac:dyDescent="0.25">
      <c r="A105" s="126" t="s">
        <v>244</v>
      </c>
      <c r="B105" s="106">
        <v>903</v>
      </c>
      <c r="C105" s="121" t="s">
        <v>20</v>
      </c>
      <c r="D105" s="122" t="s">
        <v>10</v>
      </c>
      <c r="E105" s="129" t="s">
        <v>177</v>
      </c>
      <c r="F105" s="121" t="s">
        <v>243</v>
      </c>
      <c r="G105" s="190">
        <v>30000</v>
      </c>
      <c r="H105" s="190">
        <v>30000</v>
      </c>
      <c r="J105" s="253">
        <f t="shared" si="8"/>
        <v>100</v>
      </c>
    </row>
    <row r="106" spans="1:10" x14ac:dyDescent="0.25">
      <c r="A106" s="132" t="s">
        <v>354</v>
      </c>
      <c r="B106" s="106">
        <v>903</v>
      </c>
      <c r="C106" s="121" t="s">
        <v>20</v>
      </c>
      <c r="D106" s="122" t="s">
        <v>10</v>
      </c>
      <c r="E106" s="129" t="s">
        <v>352</v>
      </c>
      <c r="F106" s="121" t="s">
        <v>8</v>
      </c>
      <c r="G106" s="217">
        <f t="shared" ref="G106:H106" si="14">SUM(G107)</f>
        <v>47500</v>
      </c>
      <c r="H106" s="217">
        <f t="shared" si="14"/>
        <v>47500</v>
      </c>
      <c r="J106" s="253">
        <f t="shared" si="8"/>
        <v>100</v>
      </c>
    </row>
    <row r="107" spans="1:10" ht="23.25" x14ac:dyDescent="0.25">
      <c r="A107" s="125" t="s">
        <v>16</v>
      </c>
      <c r="B107" s="106">
        <v>903</v>
      </c>
      <c r="C107" s="121" t="s">
        <v>20</v>
      </c>
      <c r="D107" s="122" t="s">
        <v>10</v>
      </c>
      <c r="E107" s="129" t="s">
        <v>352</v>
      </c>
      <c r="F107" s="121" t="s">
        <v>17</v>
      </c>
      <c r="G107" s="217">
        <f>SUM(G108)</f>
        <v>47500</v>
      </c>
      <c r="H107" s="217">
        <f>SUM(H108)</f>
        <v>47500</v>
      </c>
      <c r="J107" s="253">
        <f t="shared" si="8"/>
        <v>100</v>
      </c>
    </row>
    <row r="108" spans="1:10" x14ac:dyDescent="0.25">
      <c r="A108" s="126" t="s">
        <v>244</v>
      </c>
      <c r="B108" s="106">
        <v>903</v>
      </c>
      <c r="C108" s="121" t="s">
        <v>20</v>
      </c>
      <c r="D108" s="122" t="s">
        <v>10</v>
      </c>
      <c r="E108" s="129" t="s">
        <v>352</v>
      </c>
      <c r="F108" s="121" t="s">
        <v>243</v>
      </c>
      <c r="G108" s="217">
        <v>47500</v>
      </c>
      <c r="H108" s="217">
        <v>47500</v>
      </c>
      <c r="J108" s="253">
        <f t="shared" si="8"/>
        <v>100</v>
      </c>
    </row>
    <row r="109" spans="1:10" ht="30.6" customHeight="1" x14ac:dyDescent="0.25">
      <c r="A109" s="132" t="s">
        <v>356</v>
      </c>
      <c r="B109" s="106">
        <v>903</v>
      </c>
      <c r="C109" s="121" t="s">
        <v>20</v>
      </c>
      <c r="D109" s="122" t="s">
        <v>10</v>
      </c>
      <c r="E109" s="129" t="s">
        <v>353</v>
      </c>
      <c r="F109" s="121" t="s">
        <v>8</v>
      </c>
      <c r="G109" s="217">
        <f t="shared" ref="G109:H109" si="15">SUM(G110)</f>
        <v>2500</v>
      </c>
      <c r="H109" s="217">
        <f t="shared" si="15"/>
        <v>2500</v>
      </c>
      <c r="J109" s="253">
        <f t="shared" si="8"/>
        <v>100</v>
      </c>
    </row>
    <row r="110" spans="1:10" ht="23.25" x14ac:dyDescent="0.25">
      <c r="A110" s="125" t="s">
        <v>16</v>
      </c>
      <c r="B110" s="106">
        <v>903</v>
      </c>
      <c r="C110" s="121" t="s">
        <v>20</v>
      </c>
      <c r="D110" s="122" t="s">
        <v>10</v>
      </c>
      <c r="E110" s="129" t="s">
        <v>353</v>
      </c>
      <c r="F110" s="121" t="s">
        <v>17</v>
      </c>
      <c r="G110" s="217">
        <f>SUM(G111)</f>
        <v>2500</v>
      </c>
      <c r="H110" s="217">
        <f>SUM(H111)</f>
        <v>2500</v>
      </c>
      <c r="J110" s="253">
        <f t="shared" si="8"/>
        <v>100</v>
      </c>
    </row>
    <row r="111" spans="1:10" x14ac:dyDescent="0.25">
      <c r="A111" s="126" t="s">
        <v>244</v>
      </c>
      <c r="B111" s="106">
        <v>903</v>
      </c>
      <c r="C111" s="121" t="s">
        <v>20</v>
      </c>
      <c r="D111" s="122" t="s">
        <v>10</v>
      </c>
      <c r="E111" s="129" t="s">
        <v>353</v>
      </c>
      <c r="F111" s="121" t="s">
        <v>243</v>
      </c>
      <c r="G111" s="217">
        <v>2500</v>
      </c>
      <c r="H111" s="217">
        <v>2500</v>
      </c>
      <c r="J111" s="253">
        <f t="shared" si="8"/>
        <v>100</v>
      </c>
    </row>
    <row r="112" spans="1:10" x14ac:dyDescent="0.25">
      <c r="A112" s="124" t="s">
        <v>310</v>
      </c>
      <c r="B112" s="96">
        <v>903</v>
      </c>
      <c r="C112" s="191" t="s">
        <v>20</v>
      </c>
      <c r="D112" s="193" t="s">
        <v>20</v>
      </c>
      <c r="E112" s="192" t="s">
        <v>166</v>
      </c>
      <c r="F112" s="193" t="s">
        <v>8</v>
      </c>
      <c r="G112" s="216">
        <f>SUM(G113+G117)</f>
        <v>1151100</v>
      </c>
      <c r="H112" s="216">
        <f>SUM(H113+H117)</f>
        <v>1150560</v>
      </c>
      <c r="J112" s="252">
        <f t="shared" si="8"/>
        <v>99.95308835027366</v>
      </c>
    </row>
    <row r="113" spans="1:10" ht="51.75" x14ac:dyDescent="0.25">
      <c r="A113" s="16" t="s">
        <v>324</v>
      </c>
      <c r="B113" s="106">
        <v>903</v>
      </c>
      <c r="C113" s="121" t="s">
        <v>20</v>
      </c>
      <c r="D113" s="123" t="s">
        <v>20</v>
      </c>
      <c r="E113" s="129" t="s">
        <v>179</v>
      </c>
      <c r="F113" s="128" t="s">
        <v>8</v>
      </c>
      <c r="G113" s="190">
        <f>SUM(G114)</f>
        <v>432000</v>
      </c>
      <c r="H113" s="190">
        <f>SUM(H114)</f>
        <v>431460</v>
      </c>
      <c r="J113" s="253">
        <f t="shared" si="8"/>
        <v>99.875</v>
      </c>
    </row>
    <row r="114" spans="1:10" ht="23.25" x14ac:dyDescent="0.25">
      <c r="A114" s="13" t="s">
        <v>16</v>
      </c>
      <c r="B114" s="106">
        <v>903</v>
      </c>
      <c r="C114" s="121" t="s">
        <v>20</v>
      </c>
      <c r="D114" s="123" t="s">
        <v>20</v>
      </c>
      <c r="E114" s="129" t="s">
        <v>179</v>
      </c>
      <c r="F114" s="128" t="s">
        <v>17</v>
      </c>
      <c r="G114" s="190">
        <f>SUM(G115:G116)</f>
        <v>432000</v>
      </c>
      <c r="H114" s="190">
        <f>SUM(H115:H116)</f>
        <v>431460</v>
      </c>
      <c r="J114" s="253">
        <f t="shared" si="8"/>
        <v>99.875</v>
      </c>
    </row>
    <row r="115" spans="1:10" x14ac:dyDescent="0.25">
      <c r="A115" s="126" t="s">
        <v>244</v>
      </c>
      <c r="B115" s="106">
        <v>903</v>
      </c>
      <c r="C115" s="121" t="s">
        <v>20</v>
      </c>
      <c r="D115" s="122" t="s">
        <v>20</v>
      </c>
      <c r="E115" s="129" t="s">
        <v>179</v>
      </c>
      <c r="F115" s="121" t="s">
        <v>243</v>
      </c>
      <c r="G115" s="190">
        <v>305640</v>
      </c>
      <c r="H115" s="190">
        <v>305100</v>
      </c>
      <c r="J115" s="253">
        <f t="shared" si="8"/>
        <v>99.823321554770317</v>
      </c>
    </row>
    <row r="116" spans="1:10" x14ac:dyDescent="0.25">
      <c r="A116" s="158" t="s">
        <v>246</v>
      </c>
      <c r="B116" s="28">
        <v>903</v>
      </c>
      <c r="C116" s="167" t="s">
        <v>20</v>
      </c>
      <c r="D116" s="168" t="s">
        <v>20</v>
      </c>
      <c r="E116" s="129" t="s">
        <v>179</v>
      </c>
      <c r="F116" s="167" t="s">
        <v>245</v>
      </c>
      <c r="G116" s="190">
        <v>126360</v>
      </c>
      <c r="H116" s="190">
        <v>126360</v>
      </c>
      <c r="J116" s="253">
        <f t="shared" si="8"/>
        <v>100</v>
      </c>
    </row>
    <row r="117" spans="1:10" ht="26.25" x14ac:dyDescent="0.25">
      <c r="A117" s="16" t="s">
        <v>36</v>
      </c>
      <c r="B117" s="106">
        <v>903</v>
      </c>
      <c r="C117" s="121" t="s">
        <v>20</v>
      </c>
      <c r="D117" s="123" t="s">
        <v>20</v>
      </c>
      <c r="E117" s="129" t="s">
        <v>180</v>
      </c>
      <c r="F117" s="128" t="s">
        <v>8</v>
      </c>
      <c r="G117" s="190">
        <f>SUM(G118)</f>
        <v>719100</v>
      </c>
      <c r="H117" s="190">
        <f>SUM(H118)</f>
        <v>719100</v>
      </c>
      <c r="J117" s="253">
        <f t="shared" si="8"/>
        <v>100</v>
      </c>
    </row>
    <row r="118" spans="1:10" ht="23.25" x14ac:dyDescent="0.25">
      <c r="A118" s="13" t="s">
        <v>16</v>
      </c>
      <c r="B118" s="106">
        <v>903</v>
      </c>
      <c r="C118" s="121" t="s">
        <v>20</v>
      </c>
      <c r="D118" s="123" t="s">
        <v>20</v>
      </c>
      <c r="E118" s="129" t="s">
        <v>180</v>
      </c>
      <c r="F118" s="128" t="s">
        <v>17</v>
      </c>
      <c r="G118" s="190">
        <f>SUM(G119:G120)</f>
        <v>719100</v>
      </c>
      <c r="H118" s="190">
        <f>SUM(H119:H120)</f>
        <v>719100</v>
      </c>
      <c r="J118" s="253">
        <f t="shared" si="8"/>
        <v>100</v>
      </c>
    </row>
    <row r="119" spans="1:10" x14ac:dyDescent="0.25">
      <c r="A119" s="126" t="s">
        <v>244</v>
      </c>
      <c r="B119" s="106">
        <v>903</v>
      </c>
      <c r="C119" s="121" t="s">
        <v>20</v>
      </c>
      <c r="D119" s="122" t="s">
        <v>20</v>
      </c>
      <c r="E119" s="129" t="s">
        <v>180</v>
      </c>
      <c r="F119" s="121" t="s">
        <v>243</v>
      </c>
      <c r="G119" s="190">
        <v>508500</v>
      </c>
      <c r="H119" s="190">
        <v>508500</v>
      </c>
      <c r="J119" s="253">
        <f t="shared" si="8"/>
        <v>100</v>
      </c>
    </row>
    <row r="120" spans="1:10" x14ac:dyDescent="0.25">
      <c r="A120" s="158" t="s">
        <v>246</v>
      </c>
      <c r="B120" s="28">
        <v>903</v>
      </c>
      <c r="C120" s="167" t="s">
        <v>20</v>
      </c>
      <c r="D120" s="168" t="s">
        <v>20</v>
      </c>
      <c r="E120" s="129" t="s">
        <v>180</v>
      </c>
      <c r="F120" s="167" t="s">
        <v>245</v>
      </c>
      <c r="G120" s="190">
        <v>210600</v>
      </c>
      <c r="H120" s="190">
        <v>210600</v>
      </c>
      <c r="J120" s="253">
        <f t="shared" si="8"/>
        <v>100</v>
      </c>
    </row>
    <row r="121" spans="1:10" x14ac:dyDescent="0.25">
      <c r="A121" s="12" t="s">
        <v>37</v>
      </c>
      <c r="B121" s="96">
        <v>903</v>
      </c>
      <c r="C121" s="198" t="s">
        <v>20</v>
      </c>
      <c r="D121" s="196" t="s">
        <v>38</v>
      </c>
      <c r="E121" s="195" t="s">
        <v>166</v>
      </c>
      <c r="F121" s="196" t="s">
        <v>8</v>
      </c>
      <c r="G121" s="179">
        <f>SUM(G122+G127+G132+G137+G146+G149)</f>
        <v>42998901.039999999</v>
      </c>
      <c r="H121" s="179">
        <f t="shared" ref="H121:I121" si="16">SUM(H122+H127+H132+H137+H146+H149)</f>
        <v>41958313.560000002</v>
      </c>
      <c r="I121" s="179">
        <f t="shared" si="16"/>
        <v>0</v>
      </c>
      <c r="J121" s="252">
        <f t="shared" si="8"/>
        <v>97.579967266996007</v>
      </c>
    </row>
    <row r="122" spans="1:10" ht="26.25" x14ac:dyDescent="0.25">
      <c r="A122" s="17" t="s">
        <v>39</v>
      </c>
      <c r="B122" s="111">
        <v>903</v>
      </c>
      <c r="C122" s="152" t="s">
        <v>20</v>
      </c>
      <c r="D122" s="152" t="s">
        <v>38</v>
      </c>
      <c r="E122" s="148" t="s">
        <v>181</v>
      </c>
      <c r="F122" s="152" t="s">
        <v>8</v>
      </c>
      <c r="G122" s="179">
        <f>SUM(G123+G125)</f>
        <v>2110646</v>
      </c>
      <c r="H122" s="179">
        <f>SUM(H123+H125)</f>
        <v>2069298.57</v>
      </c>
      <c r="J122" s="252">
        <f t="shared" si="8"/>
        <v>98.041005928990472</v>
      </c>
    </row>
    <row r="123" spans="1:10" ht="43.5" x14ac:dyDescent="0.25">
      <c r="A123" s="18" t="s">
        <v>40</v>
      </c>
      <c r="B123" s="82">
        <v>903</v>
      </c>
      <c r="C123" s="128" t="s">
        <v>20</v>
      </c>
      <c r="D123" s="128" t="s">
        <v>38</v>
      </c>
      <c r="E123" s="129" t="s">
        <v>181</v>
      </c>
      <c r="F123" s="128" t="s">
        <v>41</v>
      </c>
      <c r="G123" s="218">
        <f>SUM(G124)</f>
        <v>2093211</v>
      </c>
      <c r="H123" s="218">
        <f>SUM(H124)</f>
        <v>2055863.57</v>
      </c>
      <c r="J123" s="253">
        <f t="shared" si="8"/>
        <v>98.215782833168745</v>
      </c>
    </row>
    <row r="124" spans="1:10" ht="16.899999999999999" customHeight="1" x14ac:dyDescent="0.25">
      <c r="A124" s="221" t="s">
        <v>247</v>
      </c>
      <c r="B124" s="82">
        <v>903</v>
      </c>
      <c r="C124" s="128" t="s">
        <v>20</v>
      </c>
      <c r="D124" s="128" t="s">
        <v>38</v>
      </c>
      <c r="E124" s="129" t="s">
        <v>181</v>
      </c>
      <c r="F124" s="128" t="s">
        <v>43</v>
      </c>
      <c r="G124" s="218">
        <v>2093211</v>
      </c>
      <c r="H124" s="218">
        <v>2055863.57</v>
      </c>
      <c r="J124" s="253">
        <f t="shared" si="8"/>
        <v>98.215782833168745</v>
      </c>
    </row>
    <row r="125" spans="1:10" x14ac:dyDescent="0.25">
      <c r="A125" s="13" t="s">
        <v>12</v>
      </c>
      <c r="B125" s="82">
        <v>903</v>
      </c>
      <c r="C125" s="128" t="s">
        <v>20</v>
      </c>
      <c r="D125" s="128" t="s">
        <v>38</v>
      </c>
      <c r="E125" s="129" t="s">
        <v>181</v>
      </c>
      <c r="F125" s="128" t="s">
        <v>13</v>
      </c>
      <c r="G125" s="218">
        <f>SUM(G126)</f>
        <v>17435</v>
      </c>
      <c r="H125" s="218">
        <f>SUM(H126)</f>
        <v>13435</v>
      </c>
      <c r="J125" s="253">
        <f t="shared" si="8"/>
        <v>77.057642672784638</v>
      </c>
    </row>
    <row r="126" spans="1:10" ht="33.75" x14ac:dyDescent="0.25">
      <c r="A126" s="222" t="s">
        <v>248</v>
      </c>
      <c r="B126" s="82">
        <v>903</v>
      </c>
      <c r="C126" s="128" t="s">
        <v>20</v>
      </c>
      <c r="D126" s="128" t="s">
        <v>38</v>
      </c>
      <c r="E126" s="129" t="s">
        <v>181</v>
      </c>
      <c r="F126" s="128" t="s">
        <v>15</v>
      </c>
      <c r="G126" s="218">
        <v>17435</v>
      </c>
      <c r="H126" s="218">
        <v>13435</v>
      </c>
      <c r="J126" s="253">
        <f t="shared" si="8"/>
        <v>77.057642672784638</v>
      </c>
    </row>
    <row r="127" spans="1:10" ht="39" x14ac:dyDescent="0.25">
      <c r="A127" s="16" t="s">
        <v>44</v>
      </c>
      <c r="B127" s="110">
        <v>903</v>
      </c>
      <c r="C127" s="147" t="s">
        <v>20</v>
      </c>
      <c r="D127" s="151" t="s">
        <v>38</v>
      </c>
      <c r="E127" s="148" t="s">
        <v>182</v>
      </c>
      <c r="F127" s="147" t="s">
        <v>8</v>
      </c>
      <c r="G127" s="216">
        <f>SUM(G128+G130)</f>
        <v>8530643</v>
      </c>
      <c r="H127" s="216">
        <f>SUM(H128+H130)</f>
        <v>8282111.4900000002</v>
      </c>
      <c r="J127" s="252">
        <f t="shared" si="8"/>
        <v>97.08660285045336</v>
      </c>
    </row>
    <row r="128" spans="1:10" ht="43.5" x14ac:dyDescent="0.25">
      <c r="A128" s="18" t="s">
        <v>40</v>
      </c>
      <c r="B128" s="82">
        <v>903</v>
      </c>
      <c r="C128" s="128" t="s">
        <v>20</v>
      </c>
      <c r="D128" s="128" t="s">
        <v>38</v>
      </c>
      <c r="E128" s="129" t="s">
        <v>182</v>
      </c>
      <c r="F128" s="121" t="s">
        <v>41</v>
      </c>
      <c r="G128" s="217">
        <f>SUM(G129)</f>
        <v>7669188.7000000002</v>
      </c>
      <c r="H128" s="217">
        <f>SUM(H129)</f>
        <v>7581002.0300000003</v>
      </c>
      <c r="J128" s="253">
        <f t="shared" si="8"/>
        <v>98.850117353351862</v>
      </c>
    </row>
    <row r="129" spans="1:10" x14ac:dyDescent="0.25">
      <c r="A129" s="13" t="s">
        <v>45</v>
      </c>
      <c r="B129" s="82">
        <v>903</v>
      </c>
      <c r="C129" s="128" t="s">
        <v>20</v>
      </c>
      <c r="D129" s="128" t="s">
        <v>38</v>
      </c>
      <c r="E129" s="129" t="s">
        <v>182</v>
      </c>
      <c r="F129" s="121" t="s">
        <v>46</v>
      </c>
      <c r="G129" s="217">
        <v>7669188.7000000002</v>
      </c>
      <c r="H129" s="217">
        <v>7581002.0300000003</v>
      </c>
      <c r="J129" s="253">
        <f t="shared" si="8"/>
        <v>98.850117353351862</v>
      </c>
    </row>
    <row r="130" spans="1:10" x14ac:dyDescent="0.25">
      <c r="A130" s="18" t="s">
        <v>12</v>
      </c>
      <c r="B130" s="82">
        <v>903</v>
      </c>
      <c r="C130" s="128" t="s">
        <v>20</v>
      </c>
      <c r="D130" s="128" t="s">
        <v>38</v>
      </c>
      <c r="E130" s="129" t="s">
        <v>182</v>
      </c>
      <c r="F130" s="121" t="s">
        <v>13</v>
      </c>
      <c r="G130" s="217">
        <f>SUM(G131)</f>
        <v>861454.3</v>
      </c>
      <c r="H130" s="217">
        <f>SUM(H131)</f>
        <v>701109.46</v>
      </c>
      <c r="J130" s="253">
        <f t="shared" si="8"/>
        <v>81.386727073043801</v>
      </c>
    </row>
    <row r="131" spans="1:10" ht="33.75" x14ac:dyDescent="0.25">
      <c r="A131" s="222" t="s">
        <v>248</v>
      </c>
      <c r="B131" s="82">
        <v>903</v>
      </c>
      <c r="C131" s="128" t="s">
        <v>20</v>
      </c>
      <c r="D131" s="128" t="s">
        <v>38</v>
      </c>
      <c r="E131" s="129" t="s">
        <v>182</v>
      </c>
      <c r="F131" s="121" t="s">
        <v>15</v>
      </c>
      <c r="G131" s="217">
        <v>861454.3</v>
      </c>
      <c r="H131" s="217">
        <v>701109.46</v>
      </c>
      <c r="J131" s="253">
        <f t="shared" si="8"/>
        <v>81.386727073043801</v>
      </c>
    </row>
    <row r="132" spans="1:10" ht="26.25" x14ac:dyDescent="0.25">
      <c r="A132" s="16" t="s">
        <v>49</v>
      </c>
      <c r="B132" s="110">
        <v>903</v>
      </c>
      <c r="C132" s="147" t="s">
        <v>20</v>
      </c>
      <c r="D132" s="151" t="s">
        <v>38</v>
      </c>
      <c r="E132" s="148" t="s">
        <v>183</v>
      </c>
      <c r="F132" s="147" t="s">
        <v>8</v>
      </c>
      <c r="G132" s="216">
        <f>SUM(G133+G135)</f>
        <v>1166361.92</v>
      </c>
      <c r="H132" s="216">
        <f>SUM(H133+H135)</f>
        <v>1151277.69</v>
      </c>
      <c r="J132" s="252">
        <f t="shared" ref="J132:J177" si="17">SUM(H132/G132)*100</f>
        <v>98.706728182621049</v>
      </c>
    </row>
    <row r="133" spans="1:10" ht="43.5" x14ac:dyDescent="0.25">
      <c r="A133" s="18" t="s">
        <v>40</v>
      </c>
      <c r="B133" s="82">
        <v>903</v>
      </c>
      <c r="C133" s="128" t="s">
        <v>20</v>
      </c>
      <c r="D133" s="128" t="s">
        <v>38</v>
      </c>
      <c r="E133" s="129" t="s">
        <v>183</v>
      </c>
      <c r="F133" s="121" t="s">
        <v>41</v>
      </c>
      <c r="G133" s="217">
        <f>SUM(G134)</f>
        <v>982053</v>
      </c>
      <c r="H133" s="217">
        <f>SUM(H134)</f>
        <v>982053</v>
      </c>
      <c r="J133" s="253">
        <f t="shared" si="17"/>
        <v>100</v>
      </c>
    </row>
    <row r="134" spans="1:10" x14ac:dyDescent="0.25">
      <c r="A134" s="13" t="s">
        <v>45</v>
      </c>
      <c r="B134" s="82">
        <v>903</v>
      </c>
      <c r="C134" s="128" t="s">
        <v>20</v>
      </c>
      <c r="D134" s="128" t="s">
        <v>38</v>
      </c>
      <c r="E134" s="129" t="s">
        <v>183</v>
      </c>
      <c r="F134" s="121" t="s">
        <v>46</v>
      </c>
      <c r="G134" s="217">
        <v>982053</v>
      </c>
      <c r="H134" s="217">
        <v>982053</v>
      </c>
      <c r="J134" s="253">
        <f t="shared" si="17"/>
        <v>100</v>
      </c>
    </row>
    <row r="135" spans="1:10" x14ac:dyDescent="0.25">
      <c r="A135" s="18" t="s">
        <v>12</v>
      </c>
      <c r="B135" s="82">
        <v>903</v>
      </c>
      <c r="C135" s="128" t="s">
        <v>20</v>
      </c>
      <c r="D135" s="128" t="s">
        <v>38</v>
      </c>
      <c r="E135" s="129" t="s">
        <v>183</v>
      </c>
      <c r="F135" s="121" t="s">
        <v>13</v>
      </c>
      <c r="G135" s="217">
        <f>SUM(G136)</f>
        <v>184308.92</v>
      </c>
      <c r="H135" s="217">
        <f>SUM(H136)</f>
        <v>169224.69</v>
      </c>
      <c r="J135" s="253">
        <f t="shared" si="17"/>
        <v>91.815789490817906</v>
      </c>
    </row>
    <row r="136" spans="1:10" ht="33.75" x14ac:dyDescent="0.25">
      <c r="A136" s="222" t="s">
        <v>248</v>
      </c>
      <c r="B136" s="82">
        <v>903</v>
      </c>
      <c r="C136" s="128" t="s">
        <v>20</v>
      </c>
      <c r="D136" s="128" t="s">
        <v>38</v>
      </c>
      <c r="E136" s="129" t="s">
        <v>183</v>
      </c>
      <c r="F136" s="121" t="s">
        <v>15</v>
      </c>
      <c r="G136" s="217">
        <v>184308.92</v>
      </c>
      <c r="H136" s="217">
        <v>169224.69</v>
      </c>
      <c r="J136" s="253">
        <f t="shared" si="17"/>
        <v>91.815789490817906</v>
      </c>
    </row>
    <row r="137" spans="1:10" ht="39" x14ac:dyDescent="0.25">
      <c r="A137" s="16" t="s">
        <v>50</v>
      </c>
      <c r="B137" s="96">
        <v>903</v>
      </c>
      <c r="C137" s="191" t="s">
        <v>20</v>
      </c>
      <c r="D137" s="193" t="s">
        <v>38</v>
      </c>
      <c r="E137" s="195" t="s">
        <v>184</v>
      </c>
      <c r="F137" s="191" t="s">
        <v>8</v>
      </c>
      <c r="G137" s="216">
        <f>SUM(G138+G140+G144+G142)</f>
        <v>30601301.68</v>
      </c>
      <c r="H137" s="216">
        <f>SUM(H138+H140+H144+H142)</f>
        <v>29919579.370000001</v>
      </c>
      <c r="J137" s="252">
        <f t="shared" si="17"/>
        <v>97.772244079259053</v>
      </c>
    </row>
    <row r="138" spans="1:10" ht="43.5" x14ac:dyDescent="0.25">
      <c r="A138" s="18" t="s">
        <v>40</v>
      </c>
      <c r="B138" s="82">
        <v>903</v>
      </c>
      <c r="C138" s="128" t="s">
        <v>20</v>
      </c>
      <c r="D138" s="128" t="s">
        <v>38</v>
      </c>
      <c r="E138" s="129" t="s">
        <v>184</v>
      </c>
      <c r="F138" s="121" t="s">
        <v>41</v>
      </c>
      <c r="G138" s="217">
        <f>SUM(G139)</f>
        <v>28930601.18</v>
      </c>
      <c r="H138" s="217">
        <f>SUM(H139)</f>
        <v>28756605.440000001</v>
      </c>
      <c r="J138" s="253">
        <f t="shared" si="17"/>
        <v>99.398575442945571</v>
      </c>
    </row>
    <row r="139" spans="1:10" x14ac:dyDescent="0.25">
      <c r="A139" s="13" t="s">
        <v>45</v>
      </c>
      <c r="B139" s="82">
        <v>903</v>
      </c>
      <c r="C139" s="128" t="s">
        <v>20</v>
      </c>
      <c r="D139" s="128" t="s">
        <v>38</v>
      </c>
      <c r="E139" s="129" t="s">
        <v>184</v>
      </c>
      <c r="F139" s="121" t="s">
        <v>46</v>
      </c>
      <c r="G139" s="217">
        <v>28930601.18</v>
      </c>
      <c r="H139" s="217">
        <v>28756605.440000001</v>
      </c>
      <c r="J139" s="253">
        <f t="shared" si="17"/>
        <v>99.398575442945571</v>
      </c>
    </row>
    <row r="140" spans="1:10" x14ac:dyDescent="0.25">
      <c r="A140" s="18" t="s">
        <v>12</v>
      </c>
      <c r="B140" s="82">
        <v>903</v>
      </c>
      <c r="C140" s="128" t="s">
        <v>20</v>
      </c>
      <c r="D140" s="128" t="s">
        <v>38</v>
      </c>
      <c r="E140" s="129" t="s">
        <v>184</v>
      </c>
      <c r="F140" s="121" t="s">
        <v>13</v>
      </c>
      <c r="G140" s="217">
        <f>SUM(G141)</f>
        <v>1305010.43</v>
      </c>
      <c r="H140" s="217">
        <f>SUM(H141)</f>
        <v>803498.59</v>
      </c>
      <c r="J140" s="253">
        <f t="shared" si="17"/>
        <v>61.570281089630832</v>
      </c>
    </row>
    <row r="141" spans="1:10" ht="33.75" x14ac:dyDescent="0.25">
      <c r="A141" s="222" t="s">
        <v>248</v>
      </c>
      <c r="B141" s="82">
        <v>903</v>
      </c>
      <c r="C141" s="128" t="s">
        <v>20</v>
      </c>
      <c r="D141" s="128" t="s">
        <v>38</v>
      </c>
      <c r="E141" s="129" t="s">
        <v>184</v>
      </c>
      <c r="F141" s="121" t="s">
        <v>15</v>
      </c>
      <c r="G141" s="217">
        <v>1305010.43</v>
      </c>
      <c r="H141" s="217">
        <v>803498.59</v>
      </c>
      <c r="J141" s="253">
        <f t="shared" si="17"/>
        <v>61.570281089630832</v>
      </c>
    </row>
    <row r="142" spans="1:10" x14ac:dyDescent="0.25">
      <c r="A142" s="224" t="s">
        <v>114</v>
      </c>
      <c r="B142" s="82">
        <v>903</v>
      </c>
      <c r="C142" s="128" t="s">
        <v>20</v>
      </c>
      <c r="D142" s="128" t="s">
        <v>38</v>
      </c>
      <c r="E142" s="129" t="s">
        <v>184</v>
      </c>
      <c r="F142" s="121" t="s">
        <v>115</v>
      </c>
      <c r="G142" s="217">
        <f>SUM(G143)</f>
        <v>260966.5</v>
      </c>
      <c r="H142" s="217">
        <f>SUM(H143)</f>
        <v>260722.45</v>
      </c>
      <c r="J142" s="253">
        <f t="shared" si="17"/>
        <v>99.906482249637406</v>
      </c>
    </row>
    <row r="143" spans="1:10" ht="23.25" x14ac:dyDescent="0.25">
      <c r="A143" s="126" t="s">
        <v>257</v>
      </c>
      <c r="B143" s="82">
        <v>903</v>
      </c>
      <c r="C143" s="128" t="s">
        <v>20</v>
      </c>
      <c r="D143" s="128" t="s">
        <v>38</v>
      </c>
      <c r="E143" s="129" t="s">
        <v>184</v>
      </c>
      <c r="F143" s="121" t="s">
        <v>256</v>
      </c>
      <c r="G143" s="217">
        <v>260966.5</v>
      </c>
      <c r="H143" s="217">
        <v>260722.45</v>
      </c>
      <c r="J143" s="253">
        <f t="shared" si="17"/>
        <v>99.906482249637406</v>
      </c>
    </row>
    <row r="144" spans="1:10" x14ac:dyDescent="0.25">
      <c r="A144" s="134" t="s">
        <v>47</v>
      </c>
      <c r="B144" s="82">
        <v>903</v>
      </c>
      <c r="C144" s="121" t="s">
        <v>20</v>
      </c>
      <c r="D144" s="123" t="s">
        <v>38</v>
      </c>
      <c r="E144" s="129" t="s">
        <v>184</v>
      </c>
      <c r="F144" s="121" t="s">
        <v>48</v>
      </c>
      <c r="G144" s="217">
        <f>SUM(G145)</f>
        <v>104723.57</v>
      </c>
      <c r="H144" s="217">
        <f>SUM(H145)</f>
        <v>98752.89</v>
      </c>
      <c r="J144" s="253">
        <f t="shared" si="17"/>
        <v>94.298628283967005</v>
      </c>
    </row>
    <row r="145" spans="1:10" x14ac:dyDescent="0.25">
      <c r="A145" s="125" t="s">
        <v>234</v>
      </c>
      <c r="B145" s="82">
        <v>903</v>
      </c>
      <c r="C145" s="121" t="s">
        <v>20</v>
      </c>
      <c r="D145" s="123" t="s">
        <v>38</v>
      </c>
      <c r="E145" s="129" t="s">
        <v>184</v>
      </c>
      <c r="F145" s="121" t="s">
        <v>233</v>
      </c>
      <c r="G145" s="217">
        <v>104723.57</v>
      </c>
      <c r="H145" s="217">
        <v>98752.89</v>
      </c>
      <c r="J145" s="253">
        <f t="shared" si="17"/>
        <v>94.298628283967005</v>
      </c>
    </row>
    <row r="146" spans="1:10" ht="24.75" x14ac:dyDescent="0.25">
      <c r="A146" s="24" t="s">
        <v>51</v>
      </c>
      <c r="B146" s="96">
        <v>903</v>
      </c>
      <c r="C146" s="191" t="s">
        <v>20</v>
      </c>
      <c r="D146" s="191" t="s">
        <v>38</v>
      </c>
      <c r="E146" s="195" t="s">
        <v>185</v>
      </c>
      <c r="F146" s="191" t="s">
        <v>8</v>
      </c>
      <c r="G146" s="216">
        <f t="shared" ref="G146:H147" si="18">SUM(G147)</f>
        <v>438000</v>
      </c>
      <c r="H146" s="216">
        <f t="shared" si="18"/>
        <v>394000</v>
      </c>
      <c r="J146" s="252">
        <f t="shared" si="17"/>
        <v>89.954337899543376</v>
      </c>
    </row>
    <row r="147" spans="1:10" ht="34.5" x14ac:dyDescent="0.25">
      <c r="A147" s="13" t="s">
        <v>40</v>
      </c>
      <c r="B147" s="106">
        <v>903</v>
      </c>
      <c r="C147" s="121" t="s">
        <v>20</v>
      </c>
      <c r="D147" s="121" t="s">
        <v>38</v>
      </c>
      <c r="E147" s="129" t="s">
        <v>185</v>
      </c>
      <c r="F147" s="121" t="s">
        <v>41</v>
      </c>
      <c r="G147" s="217">
        <f t="shared" si="18"/>
        <v>438000</v>
      </c>
      <c r="H147" s="217">
        <f t="shared" si="18"/>
        <v>394000</v>
      </c>
      <c r="J147" s="253">
        <f t="shared" si="17"/>
        <v>89.954337899543376</v>
      </c>
    </row>
    <row r="148" spans="1:10" x14ac:dyDescent="0.25">
      <c r="A148" s="13" t="s">
        <v>45</v>
      </c>
      <c r="B148" s="106">
        <v>903</v>
      </c>
      <c r="C148" s="121" t="s">
        <v>20</v>
      </c>
      <c r="D148" s="121" t="s">
        <v>38</v>
      </c>
      <c r="E148" s="129" t="s">
        <v>185</v>
      </c>
      <c r="F148" s="121" t="s">
        <v>46</v>
      </c>
      <c r="G148" s="217">
        <v>438000</v>
      </c>
      <c r="H148" s="217">
        <v>394000</v>
      </c>
      <c r="J148" s="253">
        <f t="shared" si="17"/>
        <v>89.954337899543376</v>
      </c>
    </row>
    <row r="149" spans="1:10" ht="51.75" x14ac:dyDescent="0.25">
      <c r="A149" s="20" t="s">
        <v>53</v>
      </c>
      <c r="B149" s="96">
        <v>903</v>
      </c>
      <c r="C149" s="191" t="s">
        <v>20</v>
      </c>
      <c r="D149" s="191" t="s">
        <v>38</v>
      </c>
      <c r="E149" s="195" t="s">
        <v>187</v>
      </c>
      <c r="F149" s="191" t="s">
        <v>8</v>
      </c>
      <c r="G149" s="216">
        <f t="shared" ref="G149:H150" si="19">SUM(G150)</f>
        <v>151948.44</v>
      </c>
      <c r="H149" s="216">
        <f t="shared" si="19"/>
        <v>142046.44</v>
      </c>
      <c r="J149" s="252">
        <f t="shared" si="17"/>
        <v>93.483315787908055</v>
      </c>
    </row>
    <row r="150" spans="1:10" ht="34.5" x14ac:dyDescent="0.25">
      <c r="A150" s="13" t="s">
        <v>40</v>
      </c>
      <c r="B150" s="106">
        <v>903</v>
      </c>
      <c r="C150" s="121" t="s">
        <v>20</v>
      </c>
      <c r="D150" s="121" t="s">
        <v>38</v>
      </c>
      <c r="E150" s="129" t="s">
        <v>187</v>
      </c>
      <c r="F150" s="121" t="s">
        <v>41</v>
      </c>
      <c r="G150" s="217">
        <f t="shared" si="19"/>
        <v>151948.44</v>
      </c>
      <c r="H150" s="217">
        <f t="shared" si="19"/>
        <v>142046.44</v>
      </c>
      <c r="J150" s="253">
        <f t="shared" si="17"/>
        <v>93.483315787908055</v>
      </c>
    </row>
    <row r="151" spans="1:10" x14ac:dyDescent="0.25">
      <c r="A151" s="13" t="s">
        <v>45</v>
      </c>
      <c r="B151" s="106">
        <v>903</v>
      </c>
      <c r="C151" s="121" t="s">
        <v>20</v>
      </c>
      <c r="D151" s="121" t="s">
        <v>38</v>
      </c>
      <c r="E151" s="129" t="s">
        <v>187</v>
      </c>
      <c r="F151" s="121" t="s">
        <v>46</v>
      </c>
      <c r="G151" s="217">
        <v>151948.44</v>
      </c>
      <c r="H151" s="217">
        <v>142046.44</v>
      </c>
      <c r="J151" s="253">
        <f t="shared" si="17"/>
        <v>93.483315787908055</v>
      </c>
    </row>
    <row r="152" spans="1:10" ht="18" x14ac:dyDescent="0.25">
      <c r="A152" s="21" t="s">
        <v>54</v>
      </c>
      <c r="B152" s="96">
        <v>903</v>
      </c>
      <c r="C152" s="191" t="s">
        <v>55</v>
      </c>
      <c r="D152" s="191" t="s">
        <v>7</v>
      </c>
      <c r="E152" s="191" t="s">
        <v>166</v>
      </c>
      <c r="F152" s="191" t="s">
        <v>8</v>
      </c>
      <c r="G152" s="216">
        <f t="shared" ref="G152:H155" si="20">SUM(G153)</f>
        <v>2419755</v>
      </c>
      <c r="H152" s="216">
        <f t="shared" si="20"/>
        <v>2419755</v>
      </c>
      <c r="J152" s="252">
        <f t="shared" si="17"/>
        <v>100</v>
      </c>
    </row>
    <row r="153" spans="1:10" x14ac:dyDescent="0.25">
      <c r="A153" s="19" t="s">
        <v>56</v>
      </c>
      <c r="B153" s="96">
        <v>903</v>
      </c>
      <c r="C153" s="191" t="s">
        <v>55</v>
      </c>
      <c r="D153" s="191" t="s">
        <v>57</v>
      </c>
      <c r="E153" s="191" t="s">
        <v>166</v>
      </c>
      <c r="F153" s="191" t="s">
        <v>8</v>
      </c>
      <c r="G153" s="216">
        <f t="shared" si="20"/>
        <v>2419755</v>
      </c>
      <c r="H153" s="216">
        <f t="shared" si="20"/>
        <v>2419755</v>
      </c>
      <c r="J153" s="252">
        <f t="shared" si="17"/>
        <v>100</v>
      </c>
    </row>
    <row r="154" spans="1:10" ht="36.75" x14ac:dyDescent="0.25">
      <c r="A154" s="24" t="s">
        <v>58</v>
      </c>
      <c r="B154" s="106">
        <v>903</v>
      </c>
      <c r="C154" s="121" t="s">
        <v>55</v>
      </c>
      <c r="D154" s="121" t="s">
        <v>57</v>
      </c>
      <c r="E154" s="129" t="s">
        <v>188</v>
      </c>
      <c r="F154" s="121" t="s">
        <v>8</v>
      </c>
      <c r="G154" s="217">
        <f t="shared" si="20"/>
        <v>2419755</v>
      </c>
      <c r="H154" s="217">
        <f t="shared" si="20"/>
        <v>2419755</v>
      </c>
      <c r="J154" s="253">
        <f t="shared" si="17"/>
        <v>100</v>
      </c>
    </row>
    <row r="155" spans="1:10" ht="23.25" x14ac:dyDescent="0.25">
      <c r="A155" s="13" t="s">
        <v>16</v>
      </c>
      <c r="B155" s="106">
        <v>903</v>
      </c>
      <c r="C155" s="121" t="s">
        <v>55</v>
      </c>
      <c r="D155" s="121" t="s">
        <v>57</v>
      </c>
      <c r="E155" s="129" t="s">
        <v>188</v>
      </c>
      <c r="F155" s="121" t="s">
        <v>17</v>
      </c>
      <c r="G155" s="217">
        <f t="shared" si="20"/>
        <v>2419755</v>
      </c>
      <c r="H155" s="217">
        <f t="shared" si="20"/>
        <v>2419755</v>
      </c>
      <c r="J155" s="253">
        <f t="shared" si="17"/>
        <v>100</v>
      </c>
    </row>
    <row r="156" spans="1:10" x14ac:dyDescent="0.25">
      <c r="A156" s="126" t="s">
        <v>244</v>
      </c>
      <c r="B156" s="30">
        <v>903</v>
      </c>
      <c r="C156" s="182" t="s">
        <v>55</v>
      </c>
      <c r="D156" s="182" t="s">
        <v>57</v>
      </c>
      <c r="E156" s="129" t="s">
        <v>188</v>
      </c>
      <c r="F156" s="182">
        <v>610</v>
      </c>
      <c r="G156" s="217">
        <v>2419755</v>
      </c>
      <c r="H156" s="217">
        <v>2419755</v>
      </c>
      <c r="J156" s="253">
        <f t="shared" si="17"/>
        <v>100</v>
      </c>
    </row>
    <row r="157" spans="1:10" ht="36" x14ac:dyDescent="0.25">
      <c r="A157" s="42" t="s">
        <v>59</v>
      </c>
      <c r="B157" s="147" t="s">
        <v>60</v>
      </c>
      <c r="C157" s="150" t="s">
        <v>7</v>
      </c>
      <c r="D157" s="150" t="s">
        <v>7</v>
      </c>
      <c r="E157" s="150" t="s">
        <v>166</v>
      </c>
      <c r="F157" s="150" t="s">
        <v>8</v>
      </c>
      <c r="G157" s="231">
        <f>SUM(G158+G167+G172+G177+G186+G191)</f>
        <v>32332080.329999998</v>
      </c>
      <c r="H157" s="231">
        <f>SUM(H158+H167+H172+H177+H186+H191)</f>
        <v>32332080.329999998</v>
      </c>
      <c r="J157" s="252">
        <f t="shared" si="17"/>
        <v>100</v>
      </c>
    </row>
    <row r="158" spans="1:10" ht="18" x14ac:dyDescent="0.25">
      <c r="A158" s="41" t="s">
        <v>61</v>
      </c>
      <c r="B158" s="147" t="s">
        <v>60</v>
      </c>
      <c r="C158" s="150" t="s">
        <v>22</v>
      </c>
      <c r="D158" s="150" t="s">
        <v>7</v>
      </c>
      <c r="E158" s="150" t="s">
        <v>166</v>
      </c>
      <c r="F158" s="150" t="s">
        <v>8</v>
      </c>
      <c r="G158" s="216">
        <f>SUM(G159)</f>
        <v>6063152.8700000001</v>
      </c>
      <c r="H158" s="216">
        <f>SUM(H159)</f>
        <v>6063152.8700000001</v>
      </c>
      <c r="J158" s="252">
        <f t="shared" si="17"/>
        <v>100</v>
      </c>
    </row>
    <row r="159" spans="1:10" ht="39" x14ac:dyDescent="0.25">
      <c r="A159" s="32" t="s">
        <v>62</v>
      </c>
      <c r="B159" s="96">
        <v>906</v>
      </c>
      <c r="C159" s="191" t="s">
        <v>22</v>
      </c>
      <c r="D159" s="191" t="s">
        <v>63</v>
      </c>
      <c r="E159" s="192" t="s">
        <v>166</v>
      </c>
      <c r="F159" s="193" t="s">
        <v>8</v>
      </c>
      <c r="G159" s="216">
        <f>SUM(G160)</f>
        <v>6063152.8700000001</v>
      </c>
      <c r="H159" s="216">
        <f>SUM(H160)</f>
        <v>6063152.8700000001</v>
      </c>
      <c r="J159" s="252">
        <f t="shared" si="17"/>
        <v>100</v>
      </c>
    </row>
    <row r="160" spans="1:10" ht="26.25" x14ac:dyDescent="0.25">
      <c r="A160" s="39" t="s">
        <v>39</v>
      </c>
      <c r="B160" s="106">
        <v>906</v>
      </c>
      <c r="C160" s="121" t="s">
        <v>22</v>
      </c>
      <c r="D160" s="121" t="s">
        <v>63</v>
      </c>
      <c r="E160" s="122" t="s">
        <v>189</v>
      </c>
      <c r="F160" s="123" t="s">
        <v>8</v>
      </c>
      <c r="G160" s="217">
        <f>SUM(G161+G163+G165)</f>
        <v>6063152.8700000001</v>
      </c>
      <c r="H160" s="217">
        <f>SUM(H161+H163+H165)</f>
        <v>6063152.8700000001</v>
      </c>
      <c r="J160" s="253">
        <f t="shared" si="17"/>
        <v>100</v>
      </c>
    </row>
    <row r="161" spans="1:10" ht="43.5" x14ac:dyDescent="0.25">
      <c r="A161" s="37" t="s">
        <v>40</v>
      </c>
      <c r="B161" s="106">
        <v>906</v>
      </c>
      <c r="C161" s="121" t="s">
        <v>22</v>
      </c>
      <c r="D161" s="121" t="s">
        <v>63</v>
      </c>
      <c r="E161" s="122" t="s">
        <v>189</v>
      </c>
      <c r="F161" s="121" t="s">
        <v>41</v>
      </c>
      <c r="G161" s="217">
        <f>SUM(G162)</f>
        <v>5485978.8700000001</v>
      </c>
      <c r="H161" s="217">
        <f>SUM(H162)</f>
        <v>5485978.8700000001</v>
      </c>
      <c r="J161" s="253">
        <f t="shared" si="17"/>
        <v>100</v>
      </c>
    </row>
    <row r="162" spans="1:10" x14ac:dyDescent="0.25">
      <c r="A162" s="33" t="s">
        <v>42</v>
      </c>
      <c r="B162" s="106">
        <v>906</v>
      </c>
      <c r="C162" s="121" t="s">
        <v>22</v>
      </c>
      <c r="D162" s="121" t="s">
        <v>63</v>
      </c>
      <c r="E162" s="122" t="s">
        <v>189</v>
      </c>
      <c r="F162" s="121" t="s">
        <v>43</v>
      </c>
      <c r="G162" s="217">
        <v>5485978.8700000001</v>
      </c>
      <c r="H162" s="217">
        <v>5485978.8700000001</v>
      </c>
      <c r="J162" s="253">
        <f t="shared" si="17"/>
        <v>100</v>
      </c>
    </row>
    <row r="163" spans="1:10" x14ac:dyDescent="0.25">
      <c r="A163" s="37" t="s">
        <v>12</v>
      </c>
      <c r="B163" s="106">
        <v>906</v>
      </c>
      <c r="C163" s="121" t="s">
        <v>22</v>
      </c>
      <c r="D163" s="121" t="s">
        <v>63</v>
      </c>
      <c r="E163" s="122" t="s">
        <v>189</v>
      </c>
      <c r="F163" s="121" t="s">
        <v>13</v>
      </c>
      <c r="G163" s="217">
        <f>SUM(G164)</f>
        <v>573192.55000000005</v>
      </c>
      <c r="H163" s="217">
        <f>SUM(H164)</f>
        <v>573192.55000000005</v>
      </c>
      <c r="J163" s="253">
        <f t="shared" si="17"/>
        <v>100</v>
      </c>
    </row>
    <row r="164" spans="1:10" ht="33.75" x14ac:dyDescent="0.25">
      <c r="A164" s="221" t="s">
        <v>248</v>
      </c>
      <c r="B164" s="106">
        <v>906</v>
      </c>
      <c r="C164" s="121" t="s">
        <v>22</v>
      </c>
      <c r="D164" s="121" t="s">
        <v>63</v>
      </c>
      <c r="E164" s="122" t="s">
        <v>189</v>
      </c>
      <c r="F164" s="121" t="s">
        <v>15</v>
      </c>
      <c r="G164" s="217">
        <v>573192.55000000005</v>
      </c>
      <c r="H164" s="217">
        <v>573192.55000000005</v>
      </c>
      <c r="J164" s="253">
        <f t="shared" si="17"/>
        <v>100</v>
      </c>
    </row>
    <row r="165" spans="1:10" x14ac:dyDescent="0.25">
      <c r="A165" s="134" t="s">
        <v>47</v>
      </c>
      <c r="B165" s="106">
        <v>906</v>
      </c>
      <c r="C165" s="121" t="s">
        <v>22</v>
      </c>
      <c r="D165" s="121" t="s">
        <v>63</v>
      </c>
      <c r="E165" s="122" t="s">
        <v>189</v>
      </c>
      <c r="F165" s="121" t="s">
        <v>48</v>
      </c>
      <c r="G165" s="217">
        <f>SUM(G166)</f>
        <v>3981.45</v>
      </c>
      <c r="H165" s="217">
        <f>SUM(H166)</f>
        <v>3981.45</v>
      </c>
      <c r="J165" s="253">
        <f t="shared" si="17"/>
        <v>100</v>
      </c>
    </row>
    <row r="166" spans="1:10" x14ac:dyDescent="0.25">
      <c r="A166" s="125" t="s">
        <v>234</v>
      </c>
      <c r="B166" s="106">
        <v>906</v>
      </c>
      <c r="C166" s="121" t="s">
        <v>22</v>
      </c>
      <c r="D166" s="121" t="s">
        <v>63</v>
      </c>
      <c r="E166" s="122" t="s">
        <v>189</v>
      </c>
      <c r="F166" s="121" t="s">
        <v>233</v>
      </c>
      <c r="G166" s="217">
        <v>3981.45</v>
      </c>
      <c r="H166" s="217">
        <v>3981.45</v>
      </c>
      <c r="J166" s="253">
        <f t="shared" si="17"/>
        <v>100</v>
      </c>
    </row>
    <row r="167" spans="1:10" ht="18" x14ac:dyDescent="0.25">
      <c r="A167" s="41" t="s">
        <v>70</v>
      </c>
      <c r="B167" s="147" t="s">
        <v>60</v>
      </c>
      <c r="C167" s="147" t="s">
        <v>29</v>
      </c>
      <c r="D167" s="150" t="s">
        <v>7</v>
      </c>
      <c r="E167" s="150" t="s">
        <v>166</v>
      </c>
      <c r="F167" s="150" t="s">
        <v>8</v>
      </c>
      <c r="G167" s="216">
        <f t="shared" ref="G167:H169" si="21">SUM(G168)</f>
        <v>622200</v>
      </c>
      <c r="H167" s="216">
        <f t="shared" si="21"/>
        <v>622200</v>
      </c>
      <c r="J167" s="252">
        <f t="shared" si="17"/>
        <v>100</v>
      </c>
    </row>
    <row r="168" spans="1:10" x14ac:dyDescent="0.25">
      <c r="A168" s="38" t="s">
        <v>71</v>
      </c>
      <c r="B168" s="96">
        <v>906</v>
      </c>
      <c r="C168" s="191" t="s">
        <v>29</v>
      </c>
      <c r="D168" s="191" t="s">
        <v>10</v>
      </c>
      <c r="E168" s="192" t="s">
        <v>166</v>
      </c>
      <c r="F168" s="193" t="s">
        <v>8</v>
      </c>
      <c r="G168" s="216">
        <f t="shared" si="21"/>
        <v>622200</v>
      </c>
      <c r="H168" s="216">
        <f t="shared" si="21"/>
        <v>622200</v>
      </c>
      <c r="J168" s="252">
        <f t="shared" si="17"/>
        <v>100</v>
      </c>
    </row>
    <row r="169" spans="1:10" ht="64.5" x14ac:dyDescent="0.25">
      <c r="A169" s="39" t="s">
        <v>72</v>
      </c>
      <c r="B169" s="106">
        <v>906</v>
      </c>
      <c r="C169" s="121" t="s">
        <v>29</v>
      </c>
      <c r="D169" s="121" t="s">
        <v>10</v>
      </c>
      <c r="E169" s="122" t="s">
        <v>190</v>
      </c>
      <c r="F169" s="123" t="s">
        <v>8</v>
      </c>
      <c r="G169" s="217">
        <f t="shared" si="21"/>
        <v>622200</v>
      </c>
      <c r="H169" s="217">
        <f t="shared" si="21"/>
        <v>622200</v>
      </c>
      <c r="J169" s="253">
        <f t="shared" si="17"/>
        <v>100</v>
      </c>
    </row>
    <row r="170" spans="1:10" x14ac:dyDescent="0.25">
      <c r="A170" s="33" t="s">
        <v>66</v>
      </c>
      <c r="B170" s="106">
        <v>906</v>
      </c>
      <c r="C170" s="121" t="s">
        <v>29</v>
      </c>
      <c r="D170" s="121" t="s">
        <v>10</v>
      </c>
      <c r="E170" s="122" t="s">
        <v>190</v>
      </c>
      <c r="F170" s="121" t="s">
        <v>67</v>
      </c>
      <c r="G170" s="217">
        <f>SUM(G171)</f>
        <v>622200</v>
      </c>
      <c r="H170" s="217">
        <f>SUM(H171)</f>
        <v>622200</v>
      </c>
      <c r="J170" s="253">
        <f t="shared" si="17"/>
        <v>100</v>
      </c>
    </row>
    <row r="171" spans="1:10" x14ac:dyDescent="0.25">
      <c r="A171" s="125" t="s">
        <v>241</v>
      </c>
      <c r="B171" s="106">
        <v>906</v>
      </c>
      <c r="C171" s="121" t="s">
        <v>29</v>
      </c>
      <c r="D171" s="121" t="s">
        <v>10</v>
      </c>
      <c r="E171" s="122" t="s">
        <v>190</v>
      </c>
      <c r="F171" s="121" t="s">
        <v>240</v>
      </c>
      <c r="G171" s="217">
        <v>622200</v>
      </c>
      <c r="H171" s="217">
        <v>622200</v>
      </c>
      <c r="J171" s="253">
        <f t="shared" si="17"/>
        <v>100</v>
      </c>
    </row>
    <row r="172" spans="1:10" ht="15.75" x14ac:dyDescent="0.25">
      <c r="A172" s="47" t="s">
        <v>73</v>
      </c>
      <c r="B172" s="147" t="s">
        <v>60</v>
      </c>
      <c r="C172" s="147" t="s">
        <v>57</v>
      </c>
      <c r="D172" s="150" t="s">
        <v>7</v>
      </c>
      <c r="E172" s="150" t="s">
        <v>166</v>
      </c>
      <c r="F172" s="150" t="s">
        <v>8</v>
      </c>
      <c r="G172" s="216">
        <f>SUM(G173)</f>
        <v>1143044.9099999999</v>
      </c>
      <c r="H172" s="216">
        <f>SUM(H173)</f>
        <v>1143044.9099999999</v>
      </c>
      <c r="J172" s="252">
        <f t="shared" si="17"/>
        <v>100</v>
      </c>
    </row>
    <row r="173" spans="1:10" x14ac:dyDescent="0.25">
      <c r="A173" s="43" t="s">
        <v>74</v>
      </c>
      <c r="B173" s="96">
        <v>906</v>
      </c>
      <c r="C173" s="191" t="s">
        <v>57</v>
      </c>
      <c r="D173" s="191" t="s">
        <v>38</v>
      </c>
      <c r="E173" s="192" t="s">
        <v>166</v>
      </c>
      <c r="F173" s="193" t="s">
        <v>8</v>
      </c>
      <c r="G173" s="216">
        <f t="shared" ref="G173:H175" si="22">SUM(G174)</f>
        <v>1143044.9099999999</v>
      </c>
      <c r="H173" s="216">
        <f t="shared" si="22"/>
        <v>1143044.9099999999</v>
      </c>
      <c r="J173" s="252">
        <f t="shared" si="17"/>
        <v>100</v>
      </c>
    </row>
    <row r="174" spans="1:10" ht="51.75" x14ac:dyDescent="0.25">
      <c r="A174" s="39" t="s">
        <v>75</v>
      </c>
      <c r="B174" s="106">
        <v>906</v>
      </c>
      <c r="C174" s="121" t="s">
        <v>57</v>
      </c>
      <c r="D174" s="121" t="s">
        <v>38</v>
      </c>
      <c r="E174" s="122" t="s">
        <v>191</v>
      </c>
      <c r="F174" s="123" t="s">
        <v>8</v>
      </c>
      <c r="G174" s="217">
        <f t="shared" si="22"/>
        <v>1143044.9099999999</v>
      </c>
      <c r="H174" s="217">
        <f t="shared" si="22"/>
        <v>1143044.9099999999</v>
      </c>
      <c r="J174" s="253">
        <f t="shared" si="17"/>
        <v>100</v>
      </c>
    </row>
    <row r="175" spans="1:10" x14ac:dyDescent="0.25">
      <c r="A175" s="33" t="s">
        <v>66</v>
      </c>
      <c r="B175" s="106">
        <v>906</v>
      </c>
      <c r="C175" s="121" t="s">
        <v>57</v>
      </c>
      <c r="D175" s="121" t="s">
        <v>38</v>
      </c>
      <c r="E175" s="122" t="s">
        <v>191</v>
      </c>
      <c r="F175" s="121" t="s">
        <v>67</v>
      </c>
      <c r="G175" s="217">
        <f t="shared" si="22"/>
        <v>1143044.9099999999</v>
      </c>
      <c r="H175" s="217">
        <f t="shared" si="22"/>
        <v>1143044.9099999999</v>
      </c>
      <c r="J175" s="253">
        <f t="shared" si="17"/>
        <v>100</v>
      </c>
    </row>
    <row r="176" spans="1:10" x14ac:dyDescent="0.25">
      <c r="A176" s="33" t="s">
        <v>68</v>
      </c>
      <c r="B176" s="106">
        <v>906</v>
      </c>
      <c r="C176" s="121" t="s">
        <v>57</v>
      </c>
      <c r="D176" s="121" t="s">
        <v>38</v>
      </c>
      <c r="E176" s="122" t="s">
        <v>191</v>
      </c>
      <c r="F176" s="121" t="s">
        <v>69</v>
      </c>
      <c r="G176" s="217">
        <v>1143044.9099999999</v>
      </c>
      <c r="H176" s="217">
        <v>1143044.9099999999</v>
      </c>
      <c r="J176" s="253">
        <f t="shared" si="17"/>
        <v>100</v>
      </c>
    </row>
    <row r="177" spans="1:10" ht="18.75" x14ac:dyDescent="0.3">
      <c r="A177" s="45" t="s">
        <v>76</v>
      </c>
      <c r="B177" s="110">
        <v>906</v>
      </c>
      <c r="C177" s="152" t="s">
        <v>77</v>
      </c>
      <c r="D177" s="147" t="s">
        <v>7</v>
      </c>
      <c r="E177" s="152" t="s">
        <v>166</v>
      </c>
      <c r="F177" s="152" t="s">
        <v>8</v>
      </c>
      <c r="G177" s="216">
        <f>SUM(G178+G182)</f>
        <v>712255.55</v>
      </c>
      <c r="H177" s="216">
        <f>SUM(H178+H182)</f>
        <v>712255.55</v>
      </c>
      <c r="J177" s="252">
        <f t="shared" si="17"/>
        <v>100</v>
      </c>
    </row>
    <row r="178" spans="1:10" x14ac:dyDescent="0.25">
      <c r="A178" s="40" t="s">
        <v>78</v>
      </c>
      <c r="B178" s="96">
        <v>906</v>
      </c>
      <c r="C178" s="198" t="s">
        <v>77</v>
      </c>
      <c r="D178" s="191" t="s">
        <v>22</v>
      </c>
      <c r="E178" s="198" t="s">
        <v>166</v>
      </c>
      <c r="F178" s="198" t="s">
        <v>8</v>
      </c>
      <c r="G178" s="216">
        <f>SUM(G179)</f>
        <v>77814.259999999995</v>
      </c>
      <c r="H178" s="216">
        <f>SUM(H179)</f>
        <v>77814.259999999995</v>
      </c>
      <c r="J178" s="252">
        <f t="shared" ref="J178:J225" si="23">SUM(H178/G178)*100</f>
        <v>100</v>
      </c>
    </row>
    <row r="179" spans="1:10" ht="39" x14ac:dyDescent="0.25">
      <c r="A179" s="36" t="s">
        <v>79</v>
      </c>
      <c r="B179" s="106">
        <v>906</v>
      </c>
      <c r="C179" s="128" t="s">
        <v>77</v>
      </c>
      <c r="D179" s="121" t="s">
        <v>22</v>
      </c>
      <c r="E179" s="129" t="s">
        <v>192</v>
      </c>
      <c r="F179" s="128" t="s">
        <v>8</v>
      </c>
      <c r="G179" s="217">
        <f t="shared" ref="G179:H180" si="24">SUM(G180)</f>
        <v>77814.259999999995</v>
      </c>
      <c r="H179" s="217">
        <f t="shared" si="24"/>
        <v>77814.259999999995</v>
      </c>
      <c r="J179" s="253">
        <f t="shared" si="23"/>
        <v>100</v>
      </c>
    </row>
    <row r="180" spans="1:10" x14ac:dyDescent="0.25">
      <c r="A180" s="33" t="s">
        <v>66</v>
      </c>
      <c r="B180" s="106">
        <v>906</v>
      </c>
      <c r="C180" s="128" t="s">
        <v>77</v>
      </c>
      <c r="D180" s="121" t="s">
        <v>22</v>
      </c>
      <c r="E180" s="129" t="s">
        <v>192</v>
      </c>
      <c r="F180" s="128" t="s">
        <v>67</v>
      </c>
      <c r="G180" s="217">
        <f t="shared" si="24"/>
        <v>77814.259999999995</v>
      </c>
      <c r="H180" s="217">
        <f t="shared" si="24"/>
        <v>77814.259999999995</v>
      </c>
      <c r="J180" s="253">
        <f t="shared" si="23"/>
        <v>100</v>
      </c>
    </row>
    <row r="181" spans="1:10" x14ac:dyDescent="0.25">
      <c r="A181" s="33" t="s">
        <v>68</v>
      </c>
      <c r="B181" s="106">
        <v>906</v>
      </c>
      <c r="C181" s="128" t="s">
        <v>77</v>
      </c>
      <c r="D181" s="121" t="s">
        <v>22</v>
      </c>
      <c r="E181" s="129" t="s">
        <v>192</v>
      </c>
      <c r="F181" s="128" t="s">
        <v>69</v>
      </c>
      <c r="G181" s="217">
        <v>77814.259999999995</v>
      </c>
      <c r="H181" s="217">
        <v>77814.259999999995</v>
      </c>
      <c r="J181" s="253">
        <f t="shared" si="23"/>
        <v>100</v>
      </c>
    </row>
    <row r="182" spans="1:10" ht="15.75" x14ac:dyDescent="0.25">
      <c r="A182" s="46" t="s">
        <v>81</v>
      </c>
      <c r="B182" s="96">
        <v>906</v>
      </c>
      <c r="C182" s="198" t="s">
        <v>77</v>
      </c>
      <c r="D182" s="191" t="s">
        <v>29</v>
      </c>
      <c r="E182" s="198" t="s">
        <v>166</v>
      </c>
      <c r="F182" s="198" t="s">
        <v>8</v>
      </c>
      <c r="G182" s="216">
        <f t="shared" ref="G182:H184" si="25">SUM(G183)</f>
        <v>634441.29</v>
      </c>
      <c r="H182" s="216">
        <f t="shared" si="25"/>
        <v>634441.29</v>
      </c>
      <c r="J182" s="252">
        <f t="shared" si="23"/>
        <v>100</v>
      </c>
    </row>
    <row r="183" spans="1:10" ht="39" x14ac:dyDescent="0.25">
      <c r="A183" s="133" t="s">
        <v>273</v>
      </c>
      <c r="B183" s="106">
        <v>906</v>
      </c>
      <c r="C183" s="128" t="s">
        <v>77</v>
      </c>
      <c r="D183" s="121" t="s">
        <v>29</v>
      </c>
      <c r="E183" s="129" t="s">
        <v>193</v>
      </c>
      <c r="F183" s="128" t="s">
        <v>8</v>
      </c>
      <c r="G183" s="217">
        <f t="shared" si="25"/>
        <v>634441.29</v>
      </c>
      <c r="H183" s="217">
        <f t="shared" si="25"/>
        <v>634441.29</v>
      </c>
      <c r="J183" s="253">
        <f t="shared" si="23"/>
        <v>100</v>
      </c>
    </row>
    <row r="184" spans="1:10" x14ac:dyDescent="0.25">
      <c r="A184" s="33" t="s">
        <v>66</v>
      </c>
      <c r="B184" s="106">
        <v>906</v>
      </c>
      <c r="C184" s="128" t="s">
        <v>77</v>
      </c>
      <c r="D184" s="121" t="s">
        <v>29</v>
      </c>
      <c r="E184" s="129" t="s">
        <v>193</v>
      </c>
      <c r="F184" s="128" t="s">
        <v>67</v>
      </c>
      <c r="G184" s="217">
        <f t="shared" si="25"/>
        <v>634441.29</v>
      </c>
      <c r="H184" s="217">
        <f t="shared" si="25"/>
        <v>634441.29</v>
      </c>
      <c r="J184" s="253">
        <f t="shared" si="23"/>
        <v>100</v>
      </c>
    </row>
    <row r="185" spans="1:10" x14ac:dyDescent="0.25">
      <c r="A185" s="33" t="s">
        <v>68</v>
      </c>
      <c r="B185" s="106">
        <v>906</v>
      </c>
      <c r="C185" s="128" t="s">
        <v>77</v>
      </c>
      <c r="D185" s="121" t="s">
        <v>29</v>
      </c>
      <c r="E185" s="129" t="s">
        <v>193</v>
      </c>
      <c r="F185" s="128" t="s">
        <v>69</v>
      </c>
      <c r="G185" s="217">
        <v>634441.29</v>
      </c>
      <c r="H185" s="217">
        <v>634441.29</v>
      </c>
      <c r="J185" s="253">
        <f t="shared" si="23"/>
        <v>100</v>
      </c>
    </row>
    <row r="186" spans="1:10" ht="18" x14ac:dyDescent="0.25">
      <c r="A186" s="41" t="s">
        <v>311</v>
      </c>
      <c r="B186" s="147" t="s">
        <v>60</v>
      </c>
      <c r="C186" s="147" t="s">
        <v>82</v>
      </c>
      <c r="D186" s="150" t="s">
        <v>7</v>
      </c>
      <c r="E186" s="150" t="s">
        <v>166</v>
      </c>
      <c r="F186" s="150" t="s">
        <v>8</v>
      </c>
      <c r="G186" s="216">
        <f t="shared" ref="G186:H188" si="26">SUM(G187)</f>
        <v>1590</v>
      </c>
      <c r="H186" s="216">
        <f t="shared" si="26"/>
        <v>1590</v>
      </c>
      <c r="J186" s="252">
        <f t="shared" si="23"/>
        <v>100</v>
      </c>
    </row>
    <row r="187" spans="1:10" ht="28.15" customHeight="1" x14ac:dyDescent="0.25">
      <c r="A187" s="124" t="s">
        <v>312</v>
      </c>
      <c r="B187" s="96">
        <v>906</v>
      </c>
      <c r="C187" s="191" t="s">
        <v>82</v>
      </c>
      <c r="D187" s="191" t="s">
        <v>57</v>
      </c>
      <c r="E187" s="192" t="s">
        <v>166</v>
      </c>
      <c r="F187" s="193" t="s">
        <v>8</v>
      </c>
      <c r="G187" s="216">
        <f t="shared" si="26"/>
        <v>1590</v>
      </c>
      <c r="H187" s="216">
        <f t="shared" si="26"/>
        <v>1590</v>
      </c>
      <c r="J187" s="252">
        <f t="shared" si="23"/>
        <v>100</v>
      </c>
    </row>
    <row r="188" spans="1:10" ht="90" x14ac:dyDescent="0.25">
      <c r="A188" s="35" t="s">
        <v>84</v>
      </c>
      <c r="B188" s="106">
        <v>906</v>
      </c>
      <c r="C188" s="121" t="s">
        <v>82</v>
      </c>
      <c r="D188" s="121" t="s">
        <v>57</v>
      </c>
      <c r="E188" s="122" t="s">
        <v>194</v>
      </c>
      <c r="F188" s="123" t="s">
        <v>8</v>
      </c>
      <c r="G188" s="217">
        <f t="shared" si="26"/>
        <v>1590</v>
      </c>
      <c r="H188" s="217">
        <f t="shared" si="26"/>
        <v>1590</v>
      </c>
      <c r="J188" s="253">
        <f t="shared" si="23"/>
        <v>100</v>
      </c>
    </row>
    <row r="189" spans="1:10" x14ac:dyDescent="0.25">
      <c r="A189" s="33" t="s">
        <v>66</v>
      </c>
      <c r="B189" s="106">
        <v>906</v>
      </c>
      <c r="C189" s="121" t="s">
        <v>82</v>
      </c>
      <c r="D189" s="121" t="s">
        <v>57</v>
      </c>
      <c r="E189" s="122" t="s">
        <v>194</v>
      </c>
      <c r="F189" s="121" t="s">
        <v>67</v>
      </c>
      <c r="G189" s="217">
        <f>SUM(G190)</f>
        <v>1590</v>
      </c>
      <c r="H189" s="217">
        <f>SUM(H190)</f>
        <v>1590</v>
      </c>
      <c r="J189" s="253">
        <f t="shared" si="23"/>
        <v>100</v>
      </c>
    </row>
    <row r="190" spans="1:10" x14ac:dyDescent="0.25">
      <c r="A190" s="125" t="s">
        <v>241</v>
      </c>
      <c r="B190" s="106">
        <v>906</v>
      </c>
      <c r="C190" s="121" t="s">
        <v>82</v>
      </c>
      <c r="D190" s="121" t="s">
        <v>57</v>
      </c>
      <c r="E190" s="122" t="s">
        <v>194</v>
      </c>
      <c r="F190" s="121" t="s">
        <v>240</v>
      </c>
      <c r="G190" s="217">
        <v>1590</v>
      </c>
      <c r="H190" s="217">
        <v>1590</v>
      </c>
      <c r="J190" s="253">
        <f t="shared" si="23"/>
        <v>100</v>
      </c>
    </row>
    <row r="191" spans="1:10" ht="47.25" x14ac:dyDescent="0.25">
      <c r="A191" s="95" t="s">
        <v>313</v>
      </c>
      <c r="B191" s="147" t="s">
        <v>60</v>
      </c>
      <c r="C191" s="147" t="s">
        <v>11</v>
      </c>
      <c r="D191" s="150" t="s">
        <v>7</v>
      </c>
      <c r="E191" s="150" t="s">
        <v>166</v>
      </c>
      <c r="F191" s="150" t="s">
        <v>8</v>
      </c>
      <c r="G191" s="216">
        <f>SUM(G192+G196+G200)</f>
        <v>23789837</v>
      </c>
      <c r="H191" s="216">
        <f>SUM(H192+H196+H200)</f>
        <v>23789837</v>
      </c>
      <c r="J191" s="252">
        <f t="shared" si="23"/>
        <v>100</v>
      </c>
    </row>
    <row r="192" spans="1:10" ht="45" x14ac:dyDescent="0.25">
      <c r="A192" s="44" t="s">
        <v>85</v>
      </c>
      <c r="B192" s="96">
        <v>906</v>
      </c>
      <c r="C192" s="233">
        <v>14</v>
      </c>
      <c r="D192" s="192" t="s">
        <v>22</v>
      </c>
      <c r="E192" s="192" t="s">
        <v>166</v>
      </c>
      <c r="F192" s="193" t="s">
        <v>8</v>
      </c>
      <c r="G192" s="216">
        <f t="shared" ref="G192:H194" si="27">SUM(G193)</f>
        <v>1534000</v>
      </c>
      <c r="H192" s="216">
        <f t="shared" si="27"/>
        <v>1534000</v>
      </c>
      <c r="J192" s="252">
        <f t="shared" si="23"/>
        <v>100</v>
      </c>
    </row>
    <row r="193" spans="1:10" ht="26.25" x14ac:dyDescent="0.25">
      <c r="A193" s="39" t="s">
        <v>86</v>
      </c>
      <c r="B193" s="106">
        <v>906</v>
      </c>
      <c r="C193" s="232">
        <v>14</v>
      </c>
      <c r="D193" s="122" t="s">
        <v>22</v>
      </c>
      <c r="E193" s="122" t="s">
        <v>195</v>
      </c>
      <c r="F193" s="123" t="s">
        <v>8</v>
      </c>
      <c r="G193" s="234">
        <f t="shared" si="27"/>
        <v>1534000</v>
      </c>
      <c r="H193" s="234">
        <f t="shared" si="27"/>
        <v>1534000</v>
      </c>
      <c r="J193" s="253">
        <f t="shared" si="23"/>
        <v>100</v>
      </c>
    </row>
    <row r="194" spans="1:10" x14ac:dyDescent="0.25">
      <c r="A194" s="33" t="s">
        <v>66</v>
      </c>
      <c r="B194" s="106">
        <v>906</v>
      </c>
      <c r="C194" s="232">
        <v>14</v>
      </c>
      <c r="D194" s="122" t="s">
        <v>22</v>
      </c>
      <c r="E194" s="122" t="s">
        <v>195</v>
      </c>
      <c r="F194" s="121" t="s">
        <v>67</v>
      </c>
      <c r="G194" s="234">
        <f t="shared" si="27"/>
        <v>1534000</v>
      </c>
      <c r="H194" s="234">
        <f t="shared" si="27"/>
        <v>1534000</v>
      </c>
      <c r="J194" s="253">
        <f t="shared" si="23"/>
        <v>100</v>
      </c>
    </row>
    <row r="195" spans="1:10" x14ac:dyDescent="0.25">
      <c r="A195" s="33" t="s">
        <v>250</v>
      </c>
      <c r="B195" s="106">
        <v>906</v>
      </c>
      <c r="C195" s="232">
        <v>14</v>
      </c>
      <c r="D195" s="122" t="s">
        <v>22</v>
      </c>
      <c r="E195" s="122" t="s">
        <v>195</v>
      </c>
      <c r="F195" s="121" t="s">
        <v>249</v>
      </c>
      <c r="G195" s="234">
        <v>1534000</v>
      </c>
      <c r="H195" s="234">
        <v>1534000</v>
      </c>
      <c r="J195" s="253">
        <f t="shared" si="23"/>
        <v>100</v>
      </c>
    </row>
    <row r="196" spans="1:10" x14ac:dyDescent="0.25">
      <c r="A196" s="44" t="s">
        <v>87</v>
      </c>
      <c r="B196" s="96">
        <v>906</v>
      </c>
      <c r="C196" s="233">
        <v>14</v>
      </c>
      <c r="D196" s="192" t="s">
        <v>29</v>
      </c>
      <c r="E196" s="192" t="s">
        <v>166</v>
      </c>
      <c r="F196" s="193" t="s">
        <v>8</v>
      </c>
      <c r="G196" s="231">
        <f t="shared" ref="G196:H198" si="28">SUM(G197)</f>
        <v>16220087</v>
      </c>
      <c r="H196" s="231">
        <f t="shared" si="28"/>
        <v>16220087</v>
      </c>
      <c r="J196" s="252">
        <f t="shared" si="23"/>
        <v>100</v>
      </c>
    </row>
    <row r="197" spans="1:10" ht="26.25" x14ac:dyDescent="0.25">
      <c r="A197" s="34" t="s">
        <v>88</v>
      </c>
      <c r="B197" s="106">
        <v>906</v>
      </c>
      <c r="C197" s="235">
        <v>14</v>
      </c>
      <c r="D197" s="129" t="s">
        <v>29</v>
      </c>
      <c r="E197" s="122" t="s">
        <v>196</v>
      </c>
      <c r="F197" s="128" t="s">
        <v>8</v>
      </c>
      <c r="G197" s="234">
        <f t="shared" si="28"/>
        <v>16220087</v>
      </c>
      <c r="H197" s="234">
        <f t="shared" si="28"/>
        <v>16220087</v>
      </c>
      <c r="J197" s="253">
        <f t="shared" si="23"/>
        <v>100</v>
      </c>
    </row>
    <row r="198" spans="1:10" x14ac:dyDescent="0.25">
      <c r="A198" s="33" t="s">
        <v>66</v>
      </c>
      <c r="B198" s="106">
        <v>906</v>
      </c>
      <c r="C198" s="235">
        <v>14</v>
      </c>
      <c r="D198" s="129" t="s">
        <v>29</v>
      </c>
      <c r="E198" s="122" t="s">
        <v>196</v>
      </c>
      <c r="F198" s="128" t="s">
        <v>67</v>
      </c>
      <c r="G198" s="234">
        <f t="shared" si="28"/>
        <v>16220087</v>
      </c>
      <c r="H198" s="234">
        <f t="shared" si="28"/>
        <v>16220087</v>
      </c>
      <c r="J198" s="253">
        <f t="shared" si="23"/>
        <v>100</v>
      </c>
    </row>
    <row r="199" spans="1:10" x14ac:dyDescent="0.25">
      <c r="A199" s="33" t="s">
        <v>251</v>
      </c>
      <c r="B199" s="106">
        <v>906</v>
      </c>
      <c r="C199" s="235">
        <v>14</v>
      </c>
      <c r="D199" s="129" t="s">
        <v>29</v>
      </c>
      <c r="E199" s="122" t="s">
        <v>196</v>
      </c>
      <c r="F199" s="128" t="s">
        <v>249</v>
      </c>
      <c r="G199" s="234">
        <v>16220087</v>
      </c>
      <c r="H199" s="234">
        <v>16220087</v>
      </c>
      <c r="J199" s="253">
        <f t="shared" si="23"/>
        <v>100</v>
      </c>
    </row>
    <row r="200" spans="1:10" ht="30" x14ac:dyDescent="0.25">
      <c r="A200" s="43" t="s">
        <v>89</v>
      </c>
      <c r="B200" s="96">
        <v>906</v>
      </c>
      <c r="C200" s="233">
        <v>14</v>
      </c>
      <c r="D200" s="192" t="s">
        <v>10</v>
      </c>
      <c r="E200" s="192" t="s">
        <v>166</v>
      </c>
      <c r="F200" s="193" t="s">
        <v>8</v>
      </c>
      <c r="G200" s="231">
        <f>SUM(G201)</f>
        <v>6035750</v>
      </c>
      <c r="H200" s="231">
        <f>SUM(H201)</f>
        <v>6035750</v>
      </c>
      <c r="J200" s="252">
        <f t="shared" si="23"/>
        <v>100</v>
      </c>
    </row>
    <row r="201" spans="1:10" ht="39" x14ac:dyDescent="0.25">
      <c r="A201" s="39" t="s">
        <v>90</v>
      </c>
      <c r="B201" s="106">
        <v>906</v>
      </c>
      <c r="C201" s="235">
        <v>14</v>
      </c>
      <c r="D201" s="129" t="s">
        <v>10</v>
      </c>
      <c r="E201" s="122" t="s">
        <v>197</v>
      </c>
      <c r="F201" s="128" t="s">
        <v>8</v>
      </c>
      <c r="G201" s="234">
        <f t="shared" ref="G201:H202" si="29">SUM(G202)</f>
        <v>6035750</v>
      </c>
      <c r="H201" s="234">
        <f t="shared" si="29"/>
        <v>6035750</v>
      </c>
      <c r="J201" s="253">
        <f t="shared" si="23"/>
        <v>100</v>
      </c>
    </row>
    <row r="202" spans="1:10" x14ac:dyDescent="0.25">
      <c r="A202" s="33" t="s">
        <v>66</v>
      </c>
      <c r="B202" s="106">
        <v>906</v>
      </c>
      <c r="C202" s="235">
        <v>14</v>
      </c>
      <c r="D202" s="129" t="s">
        <v>10</v>
      </c>
      <c r="E202" s="122" t="s">
        <v>197</v>
      </c>
      <c r="F202" s="128" t="s">
        <v>67</v>
      </c>
      <c r="G202" s="234">
        <f t="shared" si="29"/>
        <v>6035750</v>
      </c>
      <c r="H202" s="234">
        <f t="shared" si="29"/>
        <v>6035750</v>
      </c>
      <c r="J202" s="253">
        <f t="shared" si="23"/>
        <v>100</v>
      </c>
    </row>
    <row r="203" spans="1:10" x14ac:dyDescent="0.25">
      <c r="A203" s="33" t="s">
        <v>68</v>
      </c>
      <c r="B203" s="106">
        <v>906</v>
      </c>
      <c r="C203" s="235">
        <v>14</v>
      </c>
      <c r="D203" s="129" t="s">
        <v>10</v>
      </c>
      <c r="E203" s="122" t="s">
        <v>197</v>
      </c>
      <c r="F203" s="128" t="s">
        <v>69</v>
      </c>
      <c r="G203" s="234">
        <v>6035750</v>
      </c>
      <c r="H203" s="234">
        <v>6035750</v>
      </c>
      <c r="J203" s="253">
        <f t="shared" si="23"/>
        <v>100</v>
      </c>
    </row>
    <row r="204" spans="1:10" ht="36" x14ac:dyDescent="0.25">
      <c r="A204" s="58" t="s">
        <v>91</v>
      </c>
      <c r="B204" s="113">
        <v>926</v>
      </c>
      <c r="C204" s="186" t="s">
        <v>7</v>
      </c>
      <c r="D204" s="187" t="s">
        <v>7</v>
      </c>
      <c r="E204" s="187" t="s">
        <v>166</v>
      </c>
      <c r="F204" s="187" t="s">
        <v>8</v>
      </c>
      <c r="G204" s="216">
        <f>SUM(G215+G226+G210+G205)</f>
        <v>53451982.5</v>
      </c>
      <c r="H204" s="216">
        <f>SUM(H215+H226+H210+H205)</f>
        <v>53151521.250000007</v>
      </c>
      <c r="J204" s="252">
        <f t="shared" si="23"/>
        <v>99.437885676176762</v>
      </c>
    </row>
    <row r="205" spans="1:10" ht="18" x14ac:dyDescent="0.25">
      <c r="A205" s="146" t="s">
        <v>61</v>
      </c>
      <c r="B205" s="147" t="s">
        <v>92</v>
      </c>
      <c r="C205" s="150" t="s">
        <v>22</v>
      </c>
      <c r="D205" s="150" t="s">
        <v>7</v>
      </c>
      <c r="E205" s="150" t="s">
        <v>166</v>
      </c>
      <c r="F205" s="150" t="s">
        <v>8</v>
      </c>
      <c r="G205" s="179">
        <f t="shared" ref="G205:H208" si="30">SUM(G206)</f>
        <v>200000</v>
      </c>
      <c r="H205" s="179">
        <f t="shared" si="30"/>
        <v>200000</v>
      </c>
      <c r="J205" s="252">
        <f t="shared" si="23"/>
        <v>100</v>
      </c>
    </row>
    <row r="206" spans="1:10" x14ac:dyDescent="0.25">
      <c r="A206" s="136" t="s">
        <v>64</v>
      </c>
      <c r="B206" s="96">
        <v>926</v>
      </c>
      <c r="C206" s="198" t="s">
        <v>22</v>
      </c>
      <c r="D206" s="195">
        <v>13</v>
      </c>
      <c r="E206" s="195" t="s">
        <v>166</v>
      </c>
      <c r="F206" s="196" t="s">
        <v>8</v>
      </c>
      <c r="G206" s="179">
        <f t="shared" si="30"/>
        <v>200000</v>
      </c>
      <c r="H206" s="179">
        <f t="shared" si="30"/>
        <v>200000</v>
      </c>
      <c r="J206" s="252">
        <f t="shared" si="23"/>
        <v>100</v>
      </c>
    </row>
    <row r="207" spans="1:10" ht="26.25" x14ac:dyDescent="0.25">
      <c r="A207" s="132" t="s">
        <v>307</v>
      </c>
      <c r="B207" s="106">
        <v>926</v>
      </c>
      <c r="C207" s="121" t="s">
        <v>22</v>
      </c>
      <c r="D207" s="121" t="s">
        <v>65</v>
      </c>
      <c r="E207" s="162" t="s">
        <v>330</v>
      </c>
      <c r="F207" s="121" t="s">
        <v>8</v>
      </c>
      <c r="G207" s="218">
        <f t="shared" si="30"/>
        <v>200000</v>
      </c>
      <c r="H207" s="218">
        <f t="shared" si="30"/>
        <v>200000</v>
      </c>
      <c r="J207" s="253">
        <f t="shared" si="23"/>
        <v>100</v>
      </c>
    </row>
    <row r="208" spans="1:10" x14ac:dyDescent="0.25">
      <c r="A208" s="125" t="s">
        <v>12</v>
      </c>
      <c r="B208" s="106">
        <v>926</v>
      </c>
      <c r="C208" s="128" t="s">
        <v>22</v>
      </c>
      <c r="D208" s="128" t="s">
        <v>65</v>
      </c>
      <c r="E208" s="162" t="s">
        <v>330</v>
      </c>
      <c r="F208" s="128" t="s">
        <v>13</v>
      </c>
      <c r="G208" s="218">
        <f t="shared" si="30"/>
        <v>200000</v>
      </c>
      <c r="H208" s="218">
        <f t="shared" si="30"/>
        <v>200000</v>
      </c>
      <c r="J208" s="253">
        <f t="shared" si="23"/>
        <v>100</v>
      </c>
    </row>
    <row r="209" spans="1:10" ht="33.75" x14ac:dyDescent="0.25">
      <c r="A209" s="221" t="s">
        <v>242</v>
      </c>
      <c r="B209" s="106">
        <v>926</v>
      </c>
      <c r="C209" s="121" t="s">
        <v>22</v>
      </c>
      <c r="D209" s="121" t="s">
        <v>65</v>
      </c>
      <c r="E209" s="162" t="s">
        <v>330</v>
      </c>
      <c r="F209" s="121" t="s">
        <v>15</v>
      </c>
      <c r="G209" s="217">
        <v>200000</v>
      </c>
      <c r="H209" s="217">
        <v>200000</v>
      </c>
      <c r="J209" s="253">
        <f t="shared" si="23"/>
        <v>100</v>
      </c>
    </row>
    <row r="210" spans="1:10" ht="18" x14ac:dyDescent="0.25">
      <c r="A210" s="146" t="s">
        <v>118</v>
      </c>
      <c r="B210" s="110">
        <v>926</v>
      </c>
      <c r="C210" s="147" t="s">
        <v>57</v>
      </c>
      <c r="D210" s="150" t="s">
        <v>7</v>
      </c>
      <c r="E210" s="150" t="s">
        <v>166</v>
      </c>
      <c r="F210" s="147" t="s">
        <v>8</v>
      </c>
      <c r="G210" s="216">
        <f t="shared" ref="G210:H213" si="31">SUM(G211)</f>
        <v>15000</v>
      </c>
      <c r="H210" s="216">
        <f t="shared" si="31"/>
        <v>15000</v>
      </c>
      <c r="J210" s="252">
        <f t="shared" si="23"/>
        <v>100</v>
      </c>
    </row>
    <row r="211" spans="1:10" ht="26.25" x14ac:dyDescent="0.25">
      <c r="A211" s="143" t="s">
        <v>126</v>
      </c>
      <c r="B211" s="96">
        <v>926</v>
      </c>
      <c r="C211" s="198" t="s">
        <v>57</v>
      </c>
      <c r="D211" s="191" t="s">
        <v>127</v>
      </c>
      <c r="E211" s="195" t="s">
        <v>166</v>
      </c>
      <c r="F211" s="196" t="s">
        <v>8</v>
      </c>
      <c r="G211" s="216">
        <f t="shared" si="31"/>
        <v>15000</v>
      </c>
      <c r="H211" s="216">
        <f t="shared" si="31"/>
        <v>15000</v>
      </c>
      <c r="J211" s="252">
        <f t="shared" si="23"/>
        <v>100</v>
      </c>
    </row>
    <row r="212" spans="1:10" x14ac:dyDescent="0.25">
      <c r="A212" s="132" t="s">
        <v>264</v>
      </c>
      <c r="B212" s="152" t="s">
        <v>92</v>
      </c>
      <c r="C212" s="198" t="s">
        <v>57</v>
      </c>
      <c r="D212" s="191" t="s">
        <v>127</v>
      </c>
      <c r="E212" s="148" t="s">
        <v>265</v>
      </c>
      <c r="F212" s="149" t="s">
        <v>8</v>
      </c>
      <c r="G212" s="179">
        <f t="shared" si="31"/>
        <v>15000</v>
      </c>
      <c r="H212" s="179">
        <f t="shared" si="31"/>
        <v>15000</v>
      </c>
      <c r="J212" s="252">
        <f t="shared" si="23"/>
        <v>100</v>
      </c>
    </row>
    <row r="213" spans="1:10" x14ac:dyDescent="0.25">
      <c r="A213" s="134" t="s">
        <v>12</v>
      </c>
      <c r="B213" s="128" t="s">
        <v>92</v>
      </c>
      <c r="C213" s="153" t="s">
        <v>57</v>
      </c>
      <c r="D213" s="145" t="s">
        <v>127</v>
      </c>
      <c r="E213" s="129" t="s">
        <v>265</v>
      </c>
      <c r="F213" s="121" t="s">
        <v>13</v>
      </c>
      <c r="G213" s="218">
        <f t="shared" si="31"/>
        <v>15000</v>
      </c>
      <c r="H213" s="218">
        <f t="shared" si="31"/>
        <v>15000</v>
      </c>
      <c r="J213" s="253">
        <f t="shared" si="23"/>
        <v>100</v>
      </c>
    </row>
    <row r="214" spans="1:10" ht="23.25" x14ac:dyDescent="0.25">
      <c r="A214" s="125" t="s">
        <v>253</v>
      </c>
      <c r="B214" s="128" t="s">
        <v>92</v>
      </c>
      <c r="C214" s="153" t="s">
        <v>57</v>
      </c>
      <c r="D214" s="145" t="s">
        <v>127</v>
      </c>
      <c r="E214" s="129" t="s">
        <v>265</v>
      </c>
      <c r="F214" s="121" t="s">
        <v>15</v>
      </c>
      <c r="G214" s="218">
        <v>15000</v>
      </c>
      <c r="H214" s="218">
        <v>15000</v>
      </c>
      <c r="J214" s="253">
        <f t="shared" si="23"/>
        <v>100</v>
      </c>
    </row>
    <row r="215" spans="1:10" ht="18" x14ac:dyDescent="0.25">
      <c r="A215" s="57" t="s">
        <v>18</v>
      </c>
      <c r="B215" s="186" t="s">
        <v>92</v>
      </c>
      <c r="C215" s="186" t="s">
        <v>20</v>
      </c>
      <c r="D215" s="187" t="s">
        <v>7</v>
      </c>
      <c r="E215" s="187" t="s">
        <v>166</v>
      </c>
      <c r="F215" s="186" t="s">
        <v>8</v>
      </c>
      <c r="G215" s="216">
        <f>SUM(G216)</f>
        <v>9451923</v>
      </c>
      <c r="H215" s="216">
        <f>SUM(H216)</f>
        <v>9357600.8800000008</v>
      </c>
      <c r="J215" s="252">
        <f t="shared" si="23"/>
        <v>99.002085395744345</v>
      </c>
    </row>
    <row r="216" spans="1:10" x14ac:dyDescent="0.25">
      <c r="A216" s="124" t="s">
        <v>284</v>
      </c>
      <c r="B216" s="96">
        <v>926</v>
      </c>
      <c r="C216" s="191" t="s">
        <v>20</v>
      </c>
      <c r="D216" s="193" t="s">
        <v>10</v>
      </c>
      <c r="E216" s="192" t="s">
        <v>166</v>
      </c>
      <c r="F216" s="193" t="s">
        <v>8</v>
      </c>
      <c r="G216" s="216">
        <f t="shared" ref="G216" si="32">SUM(G217+G220+G223)</f>
        <v>9451923</v>
      </c>
      <c r="H216" s="216">
        <f t="shared" ref="H216" si="33">SUM(H217+H220+H223)</f>
        <v>9357600.8800000008</v>
      </c>
      <c r="J216" s="252">
        <f t="shared" si="23"/>
        <v>99.002085395744345</v>
      </c>
    </row>
    <row r="217" spans="1:10" ht="26.25" x14ac:dyDescent="0.25">
      <c r="A217" s="51" t="s">
        <v>93</v>
      </c>
      <c r="B217" s="106">
        <v>926</v>
      </c>
      <c r="C217" s="121" t="s">
        <v>20</v>
      </c>
      <c r="D217" s="123" t="s">
        <v>10</v>
      </c>
      <c r="E217" s="129" t="s">
        <v>198</v>
      </c>
      <c r="F217" s="121" t="s">
        <v>8</v>
      </c>
      <c r="G217" s="217">
        <f t="shared" ref="G217:H218" si="34">SUM(G218)</f>
        <v>9367923</v>
      </c>
      <c r="H217" s="217">
        <f t="shared" si="34"/>
        <v>9273600.8800000008</v>
      </c>
      <c r="J217" s="253">
        <f t="shared" si="23"/>
        <v>98.99313732617145</v>
      </c>
    </row>
    <row r="218" spans="1:10" ht="23.25" x14ac:dyDescent="0.25">
      <c r="A218" s="49" t="s">
        <v>16</v>
      </c>
      <c r="B218" s="106">
        <v>926</v>
      </c>
      <c r="C218" s="121" t="s">
        <v>20</v>
      </c>
      <c r="D218" s="123" t="s">
        <v>10</v>
      </c>
      <c r="E218" s="129" t="s">
        <v>198</v>
      </c>
      <c r="F218" s="121" t="s">
        <v>17</v>
      </c>
      <c r="G218" s="217">
        <f t="shared" si="34"/>
        <v>9367923</v>
      </c>
      <c r="H218" s="217">
        <f t="shared" si="34"/>
        <v>9273600.8800000008</v>
      </c>
      <c r="J218" s="253">
        <f t="shared" si="23"/>
        <v>98.99313732617145</v>
      </c>
    </row>
    <row r="219" spans="1:10" x14ac:dyDescent="0.25">
      <c r="A219" s="126" t="s">
        <v>244</v>
      </c>
      <c r="B219" s="106">
        <v>926</v>
      </c>
      <c r="C219" s="121" t="s">
        <v>20</v>
      </c>
      <c r="D219" s="123" t="s">
        <v>10</v>
      </c>
      <c r="E219" s="129" t="s">
        <v>198</v>
      </c>
      <c r="F219" s="121" t="s">
        <v>243</v>
      </c>
      <c r="G219" s="217">
        <v>9367923</v>
      </c>
      <c r="H219" s="217">
        <v>9273600.8800000008</v>
      </c>
      <c r="J219" s="253">
        <f t="shared" si="23"/>
        <v>98.99313732617145</v>
      </c>
    </row>
    <row r="220" spans="1:10" ht="24.75" x14ac:dyDescent="0.25">
      <c r="A220" s="54" t="s">
        <v>34</v>
      </c>
      <c r="B220" s="106">
        <v>926</v>
      </c>
      <c r="C220" s="121" t="s">
        <v>20</v>
      </c>
      <c r="D220" s="123" t="s">
        <v>10</v>
      </c>
      <c r="E220" s="129" t="s">
        <v>199</v>
      </c>
      <c r="F220" s="121" t="s">
        <v>8</v>
      </c>
      <c r="G220" s="217">
        <f t="shared" ref="G220:H221" si="35">SUM(G221)</f>
        <v>60000</v>
      </c>
      <c r="H220" s="217">
        <f t="shared" si="35"/>
        <v>60000</v>
      </c>
      <c r="J220" s="253">
        <f t="shared" si="23"/>
        <v>100</v>
      </c>
    </row>
    <row r="221" spans="1:10" ht="23.25" x14ac:dyDescent="0.25">
      <c r="A221" s="49" t="s">
        <v>16</v>
      </c>
      <c r="B221" s="106">
        <v>926</v>
      </c>
      <c r="C221" s="121" t="s">
        <v>20</v>
      </c>
      <c r="D221" s="123" t="s">
        <v>10</v>
      </c>
      <c r="E221" s="129" t="s">
        <v>199</v>
      </c>
      <c r="F221" s="121" t="s">
        <v>17</v>
      </c>
      <c r="G221" s="217">
        <f t="shared" si="35"/>
        <v>60000</v>
      </c>
      <c r="H221" s="217">
        <f t="shared" si="35"/>
        <v>60000</v>
      </c>
      <c r="J221" s="253">
        <f t="shared" si="23"/>
        <v>100</v>
      </c>
    </row>
    <row r="222" spans="1:10" x14ac:dyDescent="0.25">
      <c r="A222" s="126" t="s">
        <v>244</v>
      </c>
      <c r="B222" s="106">
        <v>926</v>
      </c>
      <c r="C222" s="121" t="s">
        <v>20</v>
      </c>
      <c r="D222" s="123" t="s">
        <v>10</v>
      </c>
      <c r="E222" s="129" t="s">
        <v>199</v>
      </c>
      <c r="F222" s="121" t="s">
        <v>243</v>
      </c>
      <c r="G222" s="217">
        <v>60000</v>
      </c>
      <c r="H222" s="217">
        <v>60000</v>
      </c>
      <c r="J222" s="253">
        <f t="shared" si="23"/>
        <v>100</v>
      </c>
    </row>
    <row r="223" spans="1:10" ht="64.5" x14ac:dyDescent="0.25">
      <c r="A223" s="50" t="s">
        <v>26</v>
      </c>
      <c r="B223" s="106">
        <v>926</v>
      </c>
      <c r="C223" s="121" t="s">
        <v>20</v>
      </c>
      <c r="D223" s="123" t="s">
        <v>10</v>
      </c>
      <c r="E223" s="129" t="s">
        <v>200</v>
      </c>
      <c r="F223" s="128" t="s">
        <v>8</v>
      </c>
      <c r="G223" s="217">
        <f t="shared" ref="G223:H224" si="36">SUM(G224)</f>
        <v>24000</v>
      </c>
      <c r="H223" s="217">
        <f t="shared" si="36"/>
        <v>24000</v>
      </c>
      <c r="J223" s="253">
        <f t="shared" si="23"/>
        <v>100</v>
      </c>
    </row>
    <row r="224" spans="1:10" ht="23.25" x14ac:dyDescent="0.25">
      <c r="A224" s="49" t="s">
        <v>16</v>
      </c>
      <c r="B224" s="106">
        <v>926</v>
      </c>
      <c r="C224" s="121" t="s">
        <v>20</v>
      </c>
      <c r="D224" s="123" t="s">
        <v>10</v>
      </c>
      <c r="E224" s="129" t="s">
        <v>200</v>
      </c>
      <c r="F224" s="121" t="s">
        <v>17</v>
      </c>
      <c r="G224" s="217">
        <f t="shared" si="36"/>
        <v>24000</v>
      </c>
      <c r="H224" s="217">
        <f t="shared" si="36"/>
        <v>24000</v>
      </c>
      <c r="J224" s="253">
        <f t="shared" si="23"/>
        <v>100</v>
      </c>
    </row>
    <row r="225" spans="1:10" x14ac:dyDescent="0.25">
      <c r="A225" s="126" t="s">
        <v>244</v>
      </c>
      <c r="B225" s="106">
        <v>926</v>
      </c>
      <c r="C225" s="121" t="s">
        <v>20</v>
      </c>
      <c r="D225" s="123" t="s">
        <v>10</v>
      </c>
      <c r="E225" s="129" t="s">
        <v>200</v>
      </c>
      <c r="F225" s="121" t="s">
        <v>243</v>
      </c>
      <c r="G225" s="217">
        <v>24000</v>
      </c>
      <c r="H225" s="217">
        <v>24000</v>
      </c>
      <c r="J225" s="253">
        <f t="shared" si="23"/>
        <v>100</v>
      </c>
    </row>
    <row r="226" spans="1:10" ht="18" x14ac:dyDescent="0.25">
      <c r="A226" s="56" t="s">
        <v>311</v>
      </c>
      <c r="B226" s="147" t="s">
        <v>92</v>
      </c>
      <c r="C226" s="147" t="s">
        <v>82</v>
      </c>
      <c r="D226" s="151" t="s">
        <v>7</v>
      </c>
      <c r="E226" s="150" t="s">
        <v>166</v>
      </c>
      <c r="F226" s="150" t="s">
        <v>8</v>
      </c>
      <c r="G226" s="216">
        <f>SUM(G227+G274+G264)</f>
        <v>43785059.5</v>
      </c>
      <c r="H226" s="216">
        <f>SUM(H227+H274+H264)</f>
        <v>43578920.370000005</v>
      </c>
      <c r="J226" s="252">
        <f t="shared" ref="J226:J289" si="37">SUM(H226/G226)*100</f>
        <v>99.529202124299971</v>
      </c>
    </row>
    <row r="227" spans="1:10" x14ac:dyDescent="0.25">
      <c r="A227" s="48" t="s">
        <v>83</v>
      </c>
      <c r="B227" s="96">
        <v>926</v>
      </c>
      <c r="C227" s="191" t="s">
        <v>82</v>
      </c>
      <c r="D227" s="193" t="s">
        <v>22</v>
      </c>
      <c r="E227" s="192" t="s">
        <v>166</v>
      </c>
      <c r="F227" s="193" t="s">
        <v>8</v>
      </c>
      <c r="G227" s="216">
        <f>SUM(G228+G231+G237+G240+G243+G234+G246+G249+G252+G255+G258+G261)</f>
        <v>33682468.5</v>
      </c>
      <c r="H227" s="216">
        <f>SUM(H228+H231+H237+H240+H243+H234+H246+H249+H252+H255+H258+H261)</f>
        <v>33520723.880000003</v>
      </c>
      <c r="J227" s="252">
        <f t="shared" si="37"/>
        <v>99.5197958249408</v>
      </c>
    </row>
    <row r="228" spans="1:10" x14ac:dyDescent="0.25">
      <c r="A228" s="51" t="s">
        <v>94</v>
      </c>
      <c r="B228" s="110">
        <v>926</v>
      </c>
      <c r="C228" s="147" t="s">
        <v>82</v>
      </c>
      <c r="D228" s="151" t="s">
        <v>22</v>
      </c>
      <c r="E228" s="148" t="s">
        <v>201</v>
      </c>
      <c r="F228" s="151" t="s">
        <v>8</v>
      </c>
      <c r="G228" s="216">
        <f t="shared" ref="G228:H229" si="38">SUM(G229)</f>
        <v>11394243.5</v>
      </c>
      <c r="H228" s="216">
        <f t="shared" si="38"/>
        <v>11355148.99</v>
      </c>
      <c r="J228" s="252">
        <f t="shared" si="37"/>
        <v>99.656892447488943</v>
      </c>
    </row>
    <row r="229" spans="1:10" ht="23.25" x14ac:dyDescent="0.25">
      <c r="A229" s="49" t="s">
        <v>16</v>
      </c>
      <c r="B229" s="106">
        <v>926</v>
      </c>
      <c r="C229" s="121" t="s">
        <v>82</v>
      </c>
      <c r="D229" s="123" t="s">
        <v>22</v>
      </c>
      <c r="E229" s="129" t="s">
        <v>201</v>
      </c>
      <c r="F229" s="121" t="s">
        <v>17</v>
      </c>
      <c r="G229" s="217">
        <f t="shared" si="38"/>
        <v>11394243.5</v>
      </c>
      <c r="H229" s="217">
        <f t="shared" si="38"/>
        <v>11355148.99</v>
      </c>
      <c r="J229" s="253">
        <f t="shared" si="37"/>
        <v>99.656892447488943</v>
      </c>
    </row>
    <row r="230" spans="1:10" x14ac:dyDescent="0.25">
      <c r="A230" s="126" t="s">
        <v>244</v>
      </c>
      <c r="B230" s="106">
        <v>926</v>
      </c>
      <c r="C230" s="121" t="s">
        <v>82</v>
      </c>
      <c r="D230" s="123" t="s">
        <v>22</v>
      </c>
      <c r="E230" s="129" t="s">
        <v>201</v>
      </c>
      <c r="F230" s="121" t="s">
        <v>243</v>
      </c>
      <c r="G230" s="217">
        <v>11394243.5</v>
      </c>
      <c r="H230" s="217">
        <v>11355148.99</v>
      </c>
      <c r="J230" s="253">
        <f t="shared" si="37"/>
        <v>99.656892447488943</v>
      </c>
    </row>
    <row r="231" spans="1:10" x14ac:dyDescent="0.25">
      <c r="A231" s="54" t="s">
        <v>95</v>
      </c>
      <c r="B231" s="110">
        <v>926</v>
      </c>
      <c r="C231" s="147" t="s">
        <v>82</v>
      </c>
      <c r="D231" s="151" t="s">
        <v>22</v>
      </c>
      <c r="E231" s="148" t="s">
        <v>202</v>
      </c>
      <c r="F231" s="151" t="s">
        <v>8</v>
      </c>
      <c r="G231" s="216">
        <f>SUM(G233)</f>
        <v>110000</v>
      </c>
      <c r="H231" s="216">
        <f>SUM(H233)</f>
        <v>110000</v>
      </c>
      <c r="J231" s="252">
        <f t="shared" si="37"/>
        <v>100</v>
      </c>
    </row>
    <row r="232" spans="1:10" ht="23.25" x14ac:dyDescent="0.25">
      <c r="A232" s="49" t="s">
        <v>16</v>
      </c>
      <c r="B232" s="106">
        <v>926</v>
      </c>
      <c r="C232" s="121" t="s">
        <v>82</v>
      </c>
      <c r="D232" s="123" t="s">
        <v>22</v>
      </c>
      <c r="E232" s="129" t="s">
        <v>202</v>
      </c>
      <c r="F232" s="121" t="s">
        <v>17</v>
      </c>
      <c r="G232" s="217">
        <f>SUM(G233)</f>
        <v>110000</v>
      </c>
      <c r="H232" s="217">
        <f>SUM(H233)</f>
        <v>110000</v>
      </c>
      <c r="J232" s="253">
        <f t="shared" si="37"/>
        <v>100</v>
      </c>
    </row>
    <row r="233" spans="1:10" x14ac:dyDescent="0.25">
      <c r="A233" s="126" t="s">
        <v>244</v>
      </c>
      <c r="B233" s="106">
        <v>926</v>
      </c>
      <c r="C233" s="121" t="s">
        <v>82</v>
      </c>
      <c r="D233" s="123" t="s">
        <v>22</v>
      </c>
      <c r="E233" s="129" t="s">
        <v>202</v>
      </c>
      <c r="F233" s="121" t="s">
        <v>243</v>
      </c>
      <c r="G233" s="217">
        <v>110000</v>
      </c>
      <c r="H233" s="217">
        <v>110000</v>
      </c>
      <c r="J233" s="253">
        <f t="shared" si="37"/>
        <v>100</v>
      </c>
    </row>
    <row r="234" spans="1:10" ht="39" x14ac:dyDescent="0.25">
      <c r="A234" s="132" t="s">
        <v>290</v>
      </c>
      <c r="B234" s="110">
        <v>926</v>
      </c>
      <c r="C234" s="147" t="s">
        <v>82</v>
      </c>
      <c r="D234" s="151" t="s">
        <v>22</v>
      </c>
      <c r="E234" s="148" t="s">
        <v>287</v>
      </c>
      <c r="F234" s="151" t="s">
        <v>8</v>
      </c>
      <c r="G234" s="216">
        <f>SUM(G236)</f>
        <v>2914427</v>
      </c>
      <c r="H234" s="216">
        <f>SUM(H236)</f>
        <v>2914427</v>
      </c>
      <c r="J234" s="252">
        <f t="shared" si="37"/>
        <v>100</v>
      </c>
    </row>
    <row r="235" spans="1:10" ht="23.25" x14ac:dyDescent="0.25">
      <c r="A235" s="125" t="s">
        <v>16</v>
      </c>
      <c r="B235" s="106">
        <v>926</v>
      </c>
      <c r="C235" s="121" t="s">
        <v>82</v>
      </c>
      <c r="D235" s="123" t="s">
        <v>22</v>
      </c>
      <c r="E235" s="129" t="s">
        <v>287</v>
      </c>
      <c r="F235" s="121" t="s">
        <v>17</v>
      </c>
      <c r="G235" s="217">
        <f>SUM(G236)</f>
        <v>2914427</v>
      </c>
      <c r="H235" s="217">
        <f>SUM(H236)</f>
        <v>2914427</v>
      </c>
      <c r="J235" s="253">
        <f t="shared" si="37"/>
        <v>100</v>
      </c>
    </row>
    <row r="236" spans="1:10" x14ac:dyDescent="0.25">
      <c r="A236" s="126" t="s">
        <v>244</v>
      </c>
      <c r="B236" s="106">
        <v>926</v>
      </c>
      <c r="C236" s="121" t="s">
        <v>82</v>
      </c>
      <c r="D236" s="123" t="s">
        <v>22</v>
      </c>
      <c r="E236" s="129" t="s">
        <v>287</v>
      </c>
      <c r="F236" s="121" t="s">
        <v>243</v>
      </c>
      <c r="G236" s="217">
        <v>2914427</v>
      </c>
      <c r="H236" s="217">
        <v>2914427</v>
      </c>
      <c r="J236" s="253">
        <f t="shared" si="37"/>
        <v>100</v>
      </c>
    </row>
    <row r="237" spans="1:10" x14ac:dyDescent="0.25">
      <c r="A237" s="51" t="s">
        <v>96</v>
      </c>
      <c r="B237" s="110">
        <v>926</v>
      </c>
      <c r="C237" s="147" t="s">
        <v>82</v>
      </c>
      <c r="D237" s="151" t="s">
        <v>22</v>
      </c>
      <c r="E237" s="148" t="s">
        <v>203</v>
      </c>
      <c r="F237" s="151" t="s">
        <v>8</v>
      </c>
      <c r="G237" s="216">
        <f t="shared" ref="G237:H238" si="39">SUM(G238)</f>
        <v>16680938</v>
      </c>
      <c r="H237" s="216">
        <f t="shared" si="39"/>
        <v>16558287.890000001</v>
      </c>
      <c r="J237" s="252">
        <f t="shared" si="37"/>
        <v>99.264728937905062</v>
      </c>
    </row>
    <row r="238" spans="1:10" ht="23.25" x14ac:dyDescent="0.25">
      <c r="A238" s="49" t="s">
        <v>16</v>
      </c>
      <c r="B238" s="106">
        <v>926</v>
      </c>
      <c r="C238" s="121" t="s">
        <v>82</v>
      </c>
      <c r="D238" s="123" t="s">
        <v>22</v>
      </c>
      <c r="E238" s="129" t="s">
        <v>203</v>
      </c>
      <c r="F238" s="121" t="s">
        <v>17</v>
      </c>
      <c r="G238" s="217">
        <f t="shared" si="39"/>
        <v>16680938</v>
      </c>
      <c r="H238" s="217">
        <f t="shared" si="39"/>
        <v>16558287.890000001</v>
      </c>
      <c r="J238" s="253">
        <f t="shared" si="37"/>
        <v>99.264728937905062</v>
      </c>
    </row>
    <row r="239" spans="1:10" x14ac:dyDescent="0.25">
      <c r="A239" s="126" t="s">
        <v>244</v>
      </c>
      <c r="B239" s="106">
        <v>926</v>
      </c>
      <c r="C239" s="121" t="s">
        <v>82</v>
      </c>
      <c r="D239" s="123" t="s">
        <v>22</v>
      </c>
      <c r="E239" s="129" t="s">
        <v>203</v>
      </c>
      <c r="F239" s="121" t="s">
        <v>243</v>
      </c>
      <c r="G239" s="190">
        <v>16680938</v>
      </c>
      <c r="H239" s="190">
        <v>16558287.890000001</v>
      </c>
      <c r="J239" s="253">
        <f t="shared" si="37"/>
        <v>99.264728937905062</v>
      </c>
    </row>
    <row r="240" spans="1:10" ht="24.75" x14ac:dyDescent="0.25">
      <c r="A240" s="54" t="s">
        <v>97</v>
      </c>
      <c r="B240" s="110">
        <v>926</v>
      </c>
      <c r="C240" s="147" t="s">
        <v>82</v>
      </c>
      <c r="D240" s="151" t="s">
        <v>22</v>
      </c>
      <c r="E240" s="148" t="s">
        <v>204</v>
      </c>
      <c r="F240" s="151" t="s">
        <v>8</v>
      </c>
      <c r="G240" s="216">
        <f t="shared" ref="G240:H241" si="40">SUM(G241)</f>
        <v>40000</v>
      </c>
      <c r="H240" s="216">
        <f t="shared" si="40"/>
        <v>40000</v>
      </c>
      <c r="J240" s="252">
        <f t="shared" si="37"/>
        <v>100</v>
      </c>
    </row>
    <row r="241" spans="1:10" ht="23.25" x14ac:dyDescent="0.25">
      <c r="A241" s="49" t="s">
        <v>16</v>
      </c>
      <c r="B241" s="106">
        <v>926</v>
      </c>
      <c r="C241" s="121" t="s">
        <v>82</v>
      </c>
      <c r="D241" s="123" t="s">
        <v>22</v>
      </c>
      <c r="E241" s="129" t="s">
        <v>204</v>
      </c>
      <c r="F241" s="121" t="s">
        <v>17</v>
      </c>
      <c r="G241" s="217">
        <f t="shared" si="40"/>
        <v>40000</v>
      </c>
      <c r="H241" s="217">
        <f t="shared" si="40"/>
        <v>40000</v>
      </c>
      <c r="J241" s="253">
        <f t="shared" si="37"/>
        <v>100</v>
      </c>
    </row>
    <row r="242" spans="1:10" x14ac:dyDescent="0.25">
      <c r="A242" s="126" t="s">
        <v>244</v>
      </c>
      <c r="B242" s="106">
        <v>926</v>
      </c>
      <c r="C242" s="121" t="s">
        <v>82</v>
      </c>
      <c r="D242" s="123" t="s">
        <v>22</v>
      </c>
      <c r="E242" s="129" t="s">
        <v>204</v>
      </c>
      <c r="F242" s="121" t="s">
        <v>243</v>
      </c>
      <c r="G242" s="217">
        <v>40000</v>
      </c>
      <c r="H242" s="217">
        <v>40000</v>
      </c>
      <c r="J242" s="253">
        <f t="shared" si="37"/>
        <v>100</v>
      </c>
    </row>
    <row r="243" spans="1:10" ht="72.75" x14ac:dyDescent="0.25">
      <c r="A243" s="105" t="s">
        <v>84</v>
      </c>
      <c r="B243" s="110">
        <v>926</v>
      </c>
      <c r="C243" s="147" t="s">
        <v>82</v>
      </c>
      <c r="D243" s="151" t="s">
        <v>22</v>
      </c>
      <c r="E243" s="148" t="s">
        <v>208</v>
      </c>
      <c r="F243" s="151" t="s">
        <v>8</v>
      </c>
      <c r="G243" s="216">
        <f t="shared" ref="G243:H250" si="41">SUM(G244)</f>
        <v>104940</v>
      </c>
      <c r="H243" s="216">
        <f t="shared" si="41"/>
        <v>104940</v>
      </c>
      <c r="J243" s="252">
        <f t="shared" si="37"/>
        <v>100</v>
      </c>
    </row>
    <row r="244" spans="1:10" ht="23.25" x14ac:dyDescent="0.25">
      <c r="A244" s="98" t="s">
        <v>16</v>
      </c>
      <c r="B244" s="106">
        <v>926</v>
      </c>
      <c r="C244" s="121" t="s">
        <v>82</v>
      </c>
      <c r="D244" s="123" t="s">
        <v>22</v>
      </c>
      <c r="E244" s="162" t="s">
        <v>208</v>
      </c>
      <c r="F244" s="121" t="s">
        <v>17</v>
      </c>
      <c r="G244" s="217">
        <f t="shared" si="41"/>
        <v>104940</v>
      </c>
      <c r="H244" s="217">
        <f t="shared" si="41"/>
        <v>104940</v>
      </c>
      <c r="J244" s="253">
        <f t="shared" si="37"/>
        <v>100</v>
      </c>
    </row>
    <row r="245" spans="1:10" x14ac:dyDescent="0.25">
      <c r="A245" s="126" t="s">
        <v>244</v>
      </c>
      <c r="B245" s="106">
        <v>926</v>
      </c>
      <c r="C245" s="121" t="s">
        <v>82</v>
      </c>
      <c r="D245" s="123" t="s">
        <v>22</v>
      </c>
      <c r="E245" s="162" t="s">
        <v>208</v>
      </c>
      <c r="F245" s="121" t="s">
        <v>243</v>
      </c>
      <c r="G245" s="190">
        <v>104940</v>
      </c>
      <c r="H245" s="190">
        <v>104940</v>
      </c>
      <c r="J245" s="253">
        <f t="shared" si="37"/>
        <v>100</v>
      </c>
    </row>
    <row r="246" spans="1:10" ht="60.75" x14ac:dyDescent="0.25">
      <c r="A246" s="159" t="s">
        <v>320</v>
      </c>
      <c r="B246" s="110">
        <v>926</v>
      </c>
      <c r="C246" s="147" t="s">
        <v>82</v>
      </c>
      <c r="D246" s="151" t="s">
        <v>22</v>
      </c>
      <c r="E246" s="148" t="s">
        <v>321</v>
      </c>
      <c r="F246" s="151" t="s">
        <v>8</v>
      </c>
      <c r="G246" s="216">
        <f t="shared" si="41"/>
        <v>2100000</v>
      </c>
      <c r="H246" s="216">
        <f t="shared" si="41"/>
        <v>2100000</v>
      </c>
      <c r="J246" s="252">
        <f t="shared" si="37"/>
        <v>100</v>
      </c>
    </row>
    <row r="247" spans="1:10" ht="23.25" x14ac:dyDescent="0.25">
      <c r="A247" s="125" t="s">
        <v>16</v>
      </c>
      <c r="B247" s="106">
        <v>926</v>
      </c>
      <c r="C247" s="121" t="s">
        <v>82</v>
      </c>
      <c r="D247" s="123" t="s">
        <v>22</v>
      </c>
      <c r="E247" s="162" t="s">
        <v>321</v>
      </c>
      <c r="F247" s="121" t="s">
        <v>17</v>
      </c>
      <c r="G247" s="217">
        <f t="shared" si="41"/>
        <v>2100000</v>
      </c>
      <c r="H247" s="217">
        <f t="shared" si="41"/>
        <v>2100000</v>
      </c>
      <c r="J247" s="253">
        <f t="shared" si="37"/>
        <v>100</v>
      </c>
    </row>
    <row r="248" spans="1:10" x14ac:dyDescent="0.25">
      <c r="A248" s="126" t="s">
        <v>244</v>
      </c>
      <c r="B248" s="106">
        <v>926</v>
      </c>
      <c r="C248" s="121" t="s">
        <v>82</v>
      </c>
      <c r="D248" s="123" t="s">
        <v>22</v>
      </c>
      <c r="E248" s="162" t="s">
        <v>321</v>
      </c>
      <c r="F248" s="121" t="s">
        <v>243</v>
      </c>
      <c r="G248" s="190">
        <v>2100000</v>
      </c>
      <c r="H248" s="190">
        <v>2100000</v>
      </c>
      <c r="J248" s="253">
        <f t="shared" si="37"/>
        <v>100</v>
      </c>
    </row>
    <row r="249" spans="1:10" ht="60.75" x14ac:dyDescent="0.25">
      <c r="A249" s="159" t="s">
        <v>323</v>
      </c>
      <c r="B249" s="110">
        <v>926</v>
      </c>
      <c r="C249" s="147" t="s">
        <v>82</v>
      </c>
      <c r="D249" s="151" t="s">
        <v>22</v>
      </c>
      <c r="E249" s="148" t="s">
        <v>322</v>
      </c>
      <c r="F249" s="151" t="s">
        <v>8</v>
      </c>
      <c r="G249" s="216">
        <f t="shared" si="41"/>
        <v>150000</v>
      </c>
      <c r="H249" s="216">
        <f t="shared" si="41"/>
        <v>150000</v>
      </c>
      <c r="J249" s="252">
        <f t="shared" si="37"/>
        <v>100</v>
      </c>
    </row>
    <row r="250" spans="1:10" ht="23.25" x14ac:dyDescent="0.25">
      <c r="A250" s="125" t="s">
        <v>16</v>
      </c>
      <c r="B250" s="106">
        <v>926</v>
      </c>
      <c r="C250" s="121" t="s">
        <v>82</v>
      </c>
      <c r="D250" s="123" t="s">
        <v>22</v>
      </c>
      <c r="E250" s="162" t="s">
        <v>322</v>
      </c>
      <c r="F250" s="121" t="s">
        <v>17</v>
      </c>
      <c r="G250" s="217">
        <f t="shared" si="41"/>
        <v>150000</v>
      </c>
      <c r="H250" s="217">
        <f t="shared" si="41"/>
        <v>150000</v>
      </c>
      <c r="J250" s="253">
        <f t="shared" si="37"/>
        <v>100</v>
      </c>
    </row>
    <row r="251" spans="1:10" x14ac:dyDescent="0.25">
      <c r="A251" s="126" t="s">
        <v>244</v>
      </c>
      <c r="B251" s="106">
        <v>926</v>
      </c>
      <c r="C251" s="121" t="s">
        <v>82</v>
      </c>
      <c r="D251" s="123" t="s">
        <v>22</v>
      </c>
      <c r="E251" s="162" t="s">
        <v>322</v>
      </c>
      <c r="F251" s="121" t="s">
        <v>243</v>
      </c>
      <c r="G251" s="190">
        <v>150000</v>
      </c>
      <c r="H251" s="190">
        <v>150000</v>
      </c>
      <c r="J251" s="253">
        <f t="shared" si="37"/>
        <v>100</v>
      </c>
    </row>
    <row r="252" spans="1:10" ht="48.75" x14ac:dyDescent="0.25">
      <c r="A252" s="159" t="s">
        <v>331</v>
      </c>
      <c r="B252" s="110">
        <v>926</v>
      </c>
      <c r="C252" s="147" t="s">
        <v>82</v>
      </c>
      <c r="D252" s="151" t="s">
        <v>22</v>
      </c>
      <c r="E252" s="148" t="s">
        <v>333</v>
      </c>
      <c r="F252" s="151" t="s">
        <v>8</v>
      </c>
      <c r="G252" s="216">
        <f t="shared" ref="G252:H262" si="42">SUM(G253)</f>
        <v>133306</v>
      </c>
      <c r="H252" s="216">
        <f t="shared" si="42"/>
        <v>133306</v>
      </c>
      <c r="J252" s="252">
        <f t="shared" si="37"/>
        <v>100</v>
      </c>
    </row>
    <row r="253" spans="1:10" ht="23.25" x14ac:dyDescent="0.25">
      <c r="A253" s="125" t="s">
        <v>16</v>
      </c>
      <c r="B253" s="106">
        <v>926</v>
      </c>
      <c r="C253" s="121" t="s">
        <v>82</v>
      </c>
      <c r="D253" s="123" t="s">
        <v>22</v>
      </c>
      <c r="E253" s="162" t="s">
        <v>333</v>
      </c>
      <c r="F253" s="121" t="s">
        <v>17</v>
      </c>
      <c r="G253" s="217">
        <f t="shared" si="42"/>
        <v>133306</v>
      </c>
      <c r="H253" s="217">
        <f t="shared" si="42"/>
        <v>133306</v>
      </c>
      <c r="J253" s="253">
        <f t="shared" si="37"/>
        <v>100</v>
      </c>
    </row>
    <row r="254" spans="1:10" x14ac:dyDescent="0.25">
      <c r="A254" s="126" t="s">
        <v>244</v>
      </c>
      <c r="B254" s="106">
        <v>926</v>
      </c>
      <c r="C254" s="121" t="s">
        <v>82</v>
      </c>
      <c r="D254" s="123" t="s">
        <v>22</v>
      </c>
      <c r="E254" s="162" t="s">
        <v>333</v>
      </c>
      <c r="F254" s="121" t="s">
        <v>243</v>
      </c>
      <c r="G254" s="190">
        <v>133306</v>
      </c>
      <c r="H254" s="190">
        <v>133306</v>
      </c>
      <c r="J254" s="253">
        <f t="shared" si="37"/>
        <v>100</v>
      </c>
    </row>
    <row r="255" spans="1:10" ht="60.75" x14ac:dyDescent="0.25">
      <c r="A255" s="159" t="s">
        <v>332</v>
      </c>
      <c r="B255" s="110">
        <v>926</v>
      </c>
      <c r="C255" s="147" t="s">
        <v>82</v>
      </c>
      <c r="D255" s="151" t="s">
        <v>22</v>
      </c>
      <c r="E255" s="148" t="s">
        <v>334</v>
      </c>
      <c r="F255" s="151" t="s">
        <v>8</v>
      </c>
      <c r="G255" s="216">
        <f t="shared" si="42"/>
        <v>14664</v>
      </c>
      <c r="H255" s="216">
        <f t="shared" si="42"/>
        <v>14664</v>
      </c>
      <c r="J255" s="252">
        <f t="shared" si="37"/>
        <v>100</v>
      </c>
    </row>
    <row r="256" spans="1:10" ht="23.25" x14ac:dyDescent="0.25">
      <c r="A256" s="125" t="s">
        <v>16</v>
      </c>
      <c r="B256" s="106">
        <v>926</v>
      </c>
      <c r="C256" s="121" t="s">
        <v>82</v>
      </c>
      <c r="D256" s="123" t="s">
        <v>22</v>
      </c>
      <c r="E256" s="162" t="s">
        <v>334</v>
      </c>
      <c r="F256" s="121" t="s">
        <v>17</v>
      </c>
      <c r="G256" s="217">
        <f t="shared" si="42"/>
        <v>14664</v>
      </c>
      <c r="H256" s="217">
        <f t="shared" si="42"/>
        <v>14664</v>
      </c>
      <c r="J256" s="253">
        <f t="shared" si="37"/>
        <v>100</v>
      </c>
    </row>
    <row r="257" spans="1:10" x14ac:dyDescent="0.25">
      <c r="A257" s="126" t="s">
        <v>244</v>
      </c>
      <c r="B257" s="106">
        <v>926</v>
      </c>
      <c r="C257" s="121" t="s">
        <v>82</v>
      </c>
      <c r="D257" s="123" t="s">
        <v>22</v>
      </c>
      <c r="E257" s="162" t="s">
        <v>334</v>
      </c>
      <c r="F257" s="121" t="s">
        <v>243</v>
      </c>
      <c r="G257" s="190">
        <v>14664</v>
      </c>
      <c r="H257" s="190">
        <v>14664</v>
      </c>
      <c r="J257" s="253">
        <f t="shared" si="37"/>
        <v>100</v>
      </c>
    </row>
    <row r="258" spans="1:10" ht="48.75" x14ac:dyDescent="0.25">
      <c r="A258" s="159" t="s">
        <v>339</v>
      </c>
      <c r="B258" s="110">
        <v>926</v>
      </c>
      <c r="C258" s="147" t="s">
        <v>82</v>
      </c>
      <c r="D258" s="151" t="s">
        <v>22</v>
      </c>
      <c r="E258" s="148" t="s">
        <v>340</v>
      </c>
      <c r="F258" s="151" t="s">
        <v>8</v>
      </c>
      <c r="G258" s="216">
        <f t="shared" si="42"/>
        <v>37950</v>
      </c>
      <c r="H258" s="216">
        <f t="shared" si="42"/>
        <v>37950</v>
      </c>
      <c r="J258" s="252">
        <f t="shared" si="37"/>
        <v>100</v>
      </c>
    </row>
    <row r="259" spans="1:10" ht="23.25" x14ac:dyDescent="0.25">
      <c r="A259" s="125" t="s">
        <v>16</v>
      </c>
      <c r="B259" s="106">
        <v>926</v>
      </c>
      <c r="C259" s="121" t="s">
        <v>82</v>
      </c>
      <c r="D259" s="123" t="s">
        <v>22</v>
      </c>
      <c r="E259" s="162" t="s">
        <v>340</v>
      </c>
      <c r="F259" s="121" t="s">
        <v>17</v>
      </c>
      <c r="G259" s="217">
        <f t="shared" si="42"/>
        <v>37950</v>
      </c>
      <c r="H259" s="217">
        <f t="shared" si="42"/>
        <v>37950</v>
      </c>
      <c r="J259" s="253">
        <f t="shared" si="37"/>
        <v>100</v>
      </c>
    </row>
    <row r="260" spans="1:10" x14ac:dyDescent="0.25">
      <c r="A260" s="126" t="s">
        <v>244</v>
      </c>
      <c r="B260" s="106">
        <v>926</v>
      </c>
      <c r="C260" s="121" t="s">
        <v>82</v>
      </c>
      <c r="D260" s="123" t="s">
        <v>22</v>
      </c>
      <c r="E260" s="162" t="s">
        <v>340</v>
      </c>
      <c r="F260" s="121" t="s">
        <v>243</v>
      </c>
      <c r="G260" s="190">
        <v>37950</v>
      </c>
      <c r="H260" s="190">
        <v>37950</v>
      </c>
      <c r="J260" s="253">
        <f t="shared" si="37"/>
        <v>100</v>
      </c>
    </row>
    <row r="261" spans="1:10" ht="48.75" x14ac:dyDescent="0.25">
      <c r="A261" s="159" t="s">
        <v>339</v>
      </c>
      <c r="B261" s="110">
        <v>926</v>
      </c>
      <c r="C261" s="147" t="s">
        <v>82</v>
      </c>
      <c r="D261" s="151" t="s">
        <v>22</v>
      </c>
      <c r="E261" s="148" t="s">
        <v>341</v>
      </c>
      <c r="F261" s="151" t="s">
        <v>8</v>
      </c>
      <c r="G261" s="216">
        <f t="shared" si="42"/>
        <v>2000</v>
      </c>
      <c r="H261" s="216">
        <f t="shared" si="42"/>
        <v>2000</v>
      </c>
      <c r="J261" s="252">
        <f t="shared" si="37"/>
        <v>100</v>
      </c>
    </row>
    <row r="262" spans="1:10" ht="23.25" x14ac:dyDescent="0.25">
      <c r="A262" s="125" t="s">
        <v>16</v>
      </c>
      <c r="B262" s="106">
        <v>926</v>
      </c>
      <c r="C262" s="121" t="s">
        <v>82</v>
      </c>
      <c r="D262" s="123" t="s">
        <v>22</v>
      </c>
      <c r="E262" s="162" t="s">
        <v>341</v>
      </c>
      <c r="F262" s="121" t="s">
        <v>17</v>
      </c>
      <c r="G262" s="217">
        <f t="shared" si="42"/>
        <v>2000</v>
      </c>
      <c r="H262" s="217">
        <f t="shared" si="42"/>
        <v>2000</v>
      </c>
      <c r="J262" s="253">
        <f t="shared" si="37"/>
        <v>100</v>
      </c>
    </row>
    <row r="263" spans="1:10" x14ac:dyDescent="0.25">
      <c r="A263" s="126" t="s">
        <v>244</v>
      </c>
      <c r="B263" s="106">
        <v>926</v>
      </c>
      <c r="C263" s="121" t="s">
        <v>82</v>
      </c>
      <c r="D263" s="123" t="s">
        <v>22</v>
      </c>
      <c r="E263" s="162" t="s">
        <v>342</v>
      </c>
      <c r="F263" s="121" t="s">
        <v>243</v>
      </c>
      <c r="G263" s="190">
        <v>2000</v>
      </c>
      <c r="H263" s="190">
        <v>2000</v>
      </c>
      <c r="J263" s="253">
        <f t="shared" si="37"/>
        <v>100</v>
      </c>
    </row>
    <row r="264" spans="1:10" x14ac:dyDescent="0.25">
      <c r="A264" s="120" t="s">
        <v>266</v>
      </c>
      <c r="B264" s="96">
        <v>926</v>
      </c>
      <c r="C264" s="191" t="s">
        <v>82</v>
      </c>
      <c r="D264" s="193" t="s">
        <v>29</v>
      </c>
      <c r="E264" s="192" t="s">
        <v>166</v>
      </c>
      <c r="F264" s="193" t="s">
        <v>8</v>
      </c>
      <c r="G264" s="226">
        <f>SUM(G265+G268+G271)</f>
        <v>3644290</v>
      </c>
      <c r="H264" s="226">
        <f>SUM(H265+H268+H271)</f>
        <v>3599895.49</v>
      </c>
      <c r="J264" s="252">
        <f t="shared" si="37"/>
        <v>98.781806332646411</v>
      </c>
    </row>
    <row r="265" spans="1:10" x14ac:dyDescent="0.25">
      <c r="A265" s="132" t="s">
        <v>98</v>
      </c>
      <c r="B265" s="110">
        <v>926</v>
      </c>
      <c r="C265" s="147" t="s">
        <v>82</v>
      </c>
      <c r="D265" s="151" t="s">
        <v>29</v>
      </c>
      <c r="E265" s="148" t="s">
        <v>205</v>
      </c>
      <c r="F265" s="151" t="s">
        <v>8</v>
      </c>
      <c r="G265" s="226">
        <f>SUM(G266)</f>
        <v>2545617</v>
      </c>
      <c r="H265" s="226">
        <f>SUM(H266)</f>
        <v>2501222.4900000002</v>
      </c>
      <c r="J265" s="252">
        <f t="shared" si="37"/>
        <v>98.256041266223477</v>
      </c>
    </row>
    <row r="266" spans="1:10" ht="23.25" x14ac:dyDescent="0.25">
      <c r="A266" s="125" t="s">
        <v>16</v>
      </c>
      <c r="B266" s="106">
        <v>926</v>
      </c>
      <c r="C266" s="121" t="s">
        <v>82</v>
      </c>
      <c r="D266" s="123" t="s">
        <v>29</v>
      </c>
      <c r="E266" s="129" t="s">
        <v>205</v>
      </c>
      <c r="F266" s="121" t="s">
        <v>17</v>
      </c>
      <c r="G266" s="217">
        <f t="shared" ref="G266:H266" si="43">SUM(G267)</f>
        <v>2545617</v>
      </c>
      <c r="H266" s="217">
        <f t="shared" si="43"/>
        <v>2501222.4900000002</v>
      </c>
      <c r="J266" s="253">
        <f t="shared" si="37"/>
        <v>98.256041266223477</v>
      </c>
    </row>
    <row r="267" spans="1:10" x14ac:dyDescent="0.25">
      <c r="A267" s="126" t="s">
        <v>244</v>
      </c>
      <c r="B267" s="106">
        <v>926</v>
      </c>
      <c r="C267" s="121" t="s">
        <v>82</v>
      </c>
      <c r="D267" s="163" t="s">
        <v>29</v>
      </c>
      <c r="E267" s="129" t="s">
        <v>205</v>
      </c>
      <c r="F267" s="121" t="s">
        <v>243</v>
      </c>
      <c r="G267" s="217">
        <v>2545617</v>
      </c>
      <c r="H267" s="217">
        <v>2501222.4900000002</v>
      </c>
      <c r="J267" s="253">
        <f t="shared" si="37"/>
        <v>98.256041266223477</v>
      </c>
    </row>
    <row r="268" spans="1:10" ht="24.75" x14ac:dyDescent="0.25">
      <c r="A268" s="159" t="s">
        <v>99</v>
      </c>
      <c r="B268" s="110">
        <v>926</v>
      </c>
      <c r="C268" s="147" t="s">
        <v>82</v>
      </c>
      <c r="D268" s="151" t="s">
        <v>29</v>
      </c>
      <c r="E268" s="148" t="s">
        <v>206</v>
      </c>
      <c r="F268" s="151" t="s">
        <v>8</v>
      </c>
      <c r="G268" s="216">
        <f t="shared" ref="G268:H272" si="44">SUM(G269)</f>
        <v>20000</v>
      </c>
      <c r="H268" s="216">
        <f t="shared" si="44"/>
        <v>20000</v>
      </c>
      <c r="J268" s="252">
        <f t="shared" si="37"/>
        <v>100</v>
      </c>
    </row>
    <row r="269" spans="1:10" ht="23.25" x14ac:dyDescent="0.25">
      <c r="A269" s="125" t="s">
        <v>16</v>
      </c>
      <c r="B269" s="106">
        <v>926</v>
      </c>
      <c r="C269" s="121" t="s">
        <v>82</v>
      </c>
      <c r="D269" s="123" t="s">
        <v>29</v>
      </c>
      <c r="E269" s="129" t="s">
        <v>206</v>
      </c>
      <c r="F269" s="121" t="s">
        <v>17</v>
      </c>
      <c r="G269" s="217">
        <f t="shared" si="44"/>
        <v>20000</v>
      </c>
      <c r="H269" s="217">
        <f t="shared" si="44"/>
        <v>20000</v>
      </c>
      <c r="J269" s="253">
        <f t="shared" si="37"/>
        <v>100</v>
      </c>
    </row>
    <row r="270" spans="1:10" x14ac:dyDescent="0.25">
      <c r="A270" s="126" t="s">
        <v>244</v>
      </c>
      <c r="B270" s="106">
        <v>926</v>
      </c>
      <c r="C270" s="121" t="s">
        <v>82</v>
      </c>
      <c r="D270" s="163" t="s">
        <v>29</v>
      </c>
      <c r="E270" s="129" t="s">
        <v>206</v>
      </c>
      <c r="F270" s="121" t="s">
        <v>243</v>
      </c>
      <c r="G270" s="217">
        <v>20000</v>
      </c>
      <c r="H270" s="217">
        <v>20000</v>
      </c>
      <c r="J270" s="253">
        <f t="shared" si="37"/>
        <v>100</v>
      </c>
    </row>
    <row r="271" spans="1:10" ht="39" x14ac:dyDescent="0.25">
      <c r="A271" s="132" t="s">
        <v>291</v>
      </c>
      <c r="B271" s="110">
        <v>926</v>
      </c>
      <c r="C271" s="147" t="s">
        <v>82</v>
      </c>
      <c r="D271" s="151" t="s">
        <v>29</v>
      </c>
      <c r="E271" s="148" t="s">
        <v>288</v>
      </c>
      <c r="F271" s="151" t="s">
        <v>8</v>
      </c>
      <c r="G271" s="216">
        <f t="shared" si="44"/>
        <v>1078673</v>
      </c>
      <c r="H271" s="216">
        <f t="shared" si="44"/>
        <v>1078673</v>
      </c>
      <c r="J271" s="252">
        <f t="shared" si="37"/>
        <v>100</v>
      </c>
    </row>
    <row r="272" spans="1:10" ht="23.25" x14ac:dyDescent="0.25">
      <c r="A272" s="125" t="s">
        <v>16</v>
      </c>
      <c r="B272" s="106">
        <v>926</v>
      </c>
      <c r="C272" s="121" t="s">
        <v>82</v>
      </c>
      <c r="D272" s="123" t="s">
        <v>29</v>
      </c>
      <c r="E272" s="129" t="s">
        <v>288</v>
      </c>
      <c r="F272" s="121" t="s">
        <v>17</v>
      </c>
      <c r="G272" s="217">
        <f t="shared" si="44"/>
        <v>1078673</v>
      </c>
      <c r="H272" s="217">
        <f t="shared" si="44"/>
        <v>1078673</v>
      </c>
      <c r="J272" s="253">
        <f t="shared" si="37"/>
        <v>100</v>
      </c>
    </row>
    <row r="273" spans="1:10" x14ac:dyDescent="0.25">
      <c r="A273" s="126" t="s">
        <v>244</v>
      </c>
      <c r="B273" s="106">
        <v>926</v>
      </c>
      <c r="C273" s="121" t="s">
        <v>82</v>
      </c>
      <c r="D273" s="163" t="s">
        <v>29</v>
      </c>
      <c r="E273" s="129" t="s">
        <v>288</v>
      </c>
      <c r="F273" s="121" t="s">
        <v>243</v>
      </c>
      <c r="G273" s="217">
        <v>1078673</v>
      </c>
      <c r="H273" s="217">
        <v>1078673</v>
      </c>
      <c r="J273" s="253">
        <f t="shared" si="37"/>
        <v>100</v>
      </c>
    </row>
    <row r="274" spans="1:10" ht="26.25" x14ac:dyDescent="0.25">
      <c r="A274" s="53" t="s">
        <v>312</v>
      </c>
      <c r="B274" s="198" t="s">
        <v>92</v>
      </c>
      <c r="C274" s="198" t="s">
        <v>82</v>
      </c>
      <c r="D274" s="198" t="s">
        <v>57</v>
      </c>
      <c r="E274" s="198" t="s">
        <v>166</v>
      </c>
      <c r="F274" s="198" t="s">
        <v>8</v>
      </c>
      <c r="G274" s="179">
        <f>SUM(G288+G275+G293+G296+G282+G285)</f>
        <v>6458301</v>
      </c>
      <c r="H274" s="179">
        <f>SUM(H288+H275+H293+H296+H282+H285)</f>
        <v>6458301</v>
      </c>
      <c r="J274" s="252">
        <f t="shared" si="37"/>
        <v>100</v>
      </c>
    </row>
    <row r="275" spans="1:10" ht="39" x14ac:dyDescent="0.25">
      <c r="A275" s="132" t="s">
        <v>100</v>
      </c>
      <c r="B275" s="152" t="s">
        <v>92</v>
      </c>
      <c r="C275" s="147" t="s">
        <v>82</v>
      </c>
      <c r="D275" s="152" t="s">
        <v>57</v>
      </c>
      <c r="E275" s="148" t="s">
        <v>207</v>
      </c>
      <c r="F275" s="151" t="s">
        <v>8</v>
      </c>
      <c r="G275" s="216">
        <f>SUM(G276+G278+G280)</f>
        <v>2474606</v>
      </c>
      <c r="H275" s="216">
        <f>SUM(H276+H278+H280)</f>
        <v>2474606</v>
      </c>
      <c r="J275" s="252">
        <f t="shared" si="37"/>
        <v>100</v>
      </c>
    </row>
    <row r="276" spans="1:10" ht="43.5" x14ac:dyDescent="0.25">
      <c r="A276" s="134" t="s">
        <v>40</v>
      </c>
      <c r="B276" s="128" t="s">
        <v>92</v>
      </c>
      <c r="C276" s="121" t="s">
        <v>82</v>
      </c>
      <c r="D276" s="153" t="s">
        <v>57</v>
      </c>
      <c r="E276" s="129" t="s">
        <v>207</v>
      </c>
      <c r="F276" s="121" t="s">
        <v>41</v>
      </c>
      <c r="G276" s="217">
        <f>SUM(G277)</f>
        <v>2292891</v>
      </c>
      <c r="H276" s="217">
        <f>SUM(H277)</f>
        <v>2292891</v>
      </c>
      <c r="J276" s="253">
        <f t="shared" si="37"/>
        <v>100</v>
      </c>
    </row>
    <row r="277" spans="1:10" x14ac:dyDescent="0.25">
      <c r="A277" s="125" t="s">
        <v>45</v>
      </c>
      <c r="B277" s="128" t="s">
        <v>92</v>
      </c>
      <c r="C277" s="121" t="s">
        <v>82</v>
      </c>
      <c r="D277" s="153" t="s">
        <v>57</v>
      </c>
      <c r="E277" s="129" t="s">
        <v>207</v>
      </c>
      <c r="F277" s="121" t="s">
        <v>46</v>
      </c>
      <c r="G277" s="217">
        <v>2292891</v>
      </c>
      <c r="H277" s="217">
        <v>2292891</v>
      </c>
      <c r="J277" s="253">
        <f t="shared" si="37"/>
        <v>100</v>
      </c>
    </row>
    <row r="278" spans="1:10" x14ac:dyDescent="0.25">
      <c r="A278" s="134" t="s">
        <v>12</v>
      </c>
      <c r="B278" s="128" t="s">
        <v>92</v>
      </c>
      <c r="C278" s="121" t="s">
        <v>82</v>
      </c>
      <c r="D278" s="153" t="s">
        <v>57</v>
      </c>
      <c r="E278" s="129" t="s">
        <v>207</v>
      </c>
      <c r="F278" s="121" t="s">
        <v>13</v>
      </c>
      <c r="G278" s="1">
        <f>SUM(G279)</f>
        <v>176715</v>
      </c>
      <c r="H278" s="1">
        <f>SUM(H279)</f>
        <v>176715</v>
      </c>
      <c r="J278" s="253">
        <f t="shared" si="37"/>
        <v>100</v>
      </c>
    </row>
    <row r="279" spans="1:10" ht="33.75" x14ac:dyDescent="0.25">
      <c r="A279" s="221" t="s">
        <v>248</v>
      </c>
      <c r="B279" s="128" t="s">
        <v>92</v>
      </c>
      <c r="C279" s="121" t="s">
        <v>82</v>
      </c>
      <c r="D279" s="153" t="s">
        <v>57</v>
      </c>
      <c r="E279" s="129" t="s">
        <v>207</v>
      </c>
      <c r="F279" s="121" t="s">
        <v>15</v>
      </c>
      <c r="G279" s="217">
        <v>176715</v>
      </c>
      <c r="H279" s="217">
        <v>176715</v>
      </c>
      <c r="J279" s="253">
        <f t="shared" si="37"/>
        <v>100</v>
      </c>
    </row>
    <row r="280" spans="1:10" x14ac:dyDescent="0.25">
      <c r="A280" s="134" t="s">
        <v>47</v>
      </c>
      <c r="B280" s="128" t="s">
        <v>92</v>
      </c>
      <c r="C280" s="121" t="s">
        <v>82</v>
      </c>
      <c r="D280" s="153" t="s">
        <v>57</v>
      </c>
      <c r="E280" s="129" t="s">
        <v>207</v>
      </c>
      <c r="F280" s="121" t="s">
        <v>48</v>
      </c>
      <c r="G280" s="217">
        <f>SUM(G281)</f>
        <v>5000</v>
      </c>
      <c r="H280" s="217">
        <f>SUM(H281)</f>
        <v>5000</v>
      </c>
      <c r="J280" s="253">
        <f t="shared" si="37"/>
        <v>100</v>
      </c>
    </row>
    <row r="281" spans="1:10" x14ac:dyDescent="0.25">
      <c r="A281" s="125" t="s">
        <v>234</v>
      </c>
      <c r="B281" s="128" t="s">
        <v>92</v>
      </c>
      <c r="C281" s="121" t="s">
        <v>82</v>
      </c>
      <c r="D281" s="153" t="s">
        <v>57</v>
      </c>
      <c r="E281" s="129" t="s">
        <v>207</v>
      </c>
      <c r="F281" s="121" t="s">
        <v>233</v>
      </c>
      <c r="G281" s="217">
        <v>5000</v>
      </c>
      <c r="H281" s="217">
        <v>5000</v>
      </c>
      <c r="J281" s="253">
        <f t="shared" si="37"/>
        <v>100</v>
      </c>
    </row>
    <row r="282" spans="1:10" ht="90" x14ac:dyDescent="0.25">
      <c r="A282" s="132" t="s">
        <v>84</v>
      </c>
      <c r="B282" s="128" t="s">
        <v>92</v>
      </c>
      <c r="C282" s="121" t="s">
        <v>82</v>
      </c>
      <c r="D282" s="153" t="s">
        <v>57</v>
      </c>
      <c r="E282" s="162" t="s">
        <v>208</v>
      </c>
      <c r="F282" s="153" t="s">
        <v>8</v>
      </c>
      <c r="G282" s="218">
        <f t="shared" ref="G282:H283" si="45">SUM(G283)</f>
        <v>4770</v>
      </c>
      <c r="H282" s="218">
        <f t="shared" si="45"/>
        <v>4770</v>
      </c>
      <c r="J282" s="253">
        <f t="shared" si="37"/>
        <v>100</v>
      </c>
    </row>
    <row r="283" spans="1:10" x14ac:dyDescent="0.25">
      <c r="A283" s="125" t="s">
        <v>66</v>
      </c>
      <c r="B283" s="128" t="s">
        <v>92</v>
      </c>
      <c r="C283" s="121" t="s">
        <v>82</v>
      </c>
      <c r="D283" s="153" t="s">
        <v>57</v>
      </c>
      <c r="E283" s="162" t="s">
        <v>208</v>
      </c>
      <c r="F283" s="128" t="s">
        <v>67</v>
      </c>
      <c r="G283" s="218">
        <f t="shared" si="45"/>
        <v>4770</v>
      </c>
      <c r="H283" s="218">
        <f t="shared" si="45"/>
        <v>4770</v>
      </c>
      <c r="J283" s="253">
        <f t="shared" si="37"/>
        <v>100</v>
      </c>
    </row>
    <row r="284" spans="1:10" x14ac:dyDescent="0.25">
      <c r="A284" s="125" t="s">
        <v>241</v>
      </c>
      <c r="B284" s="128" t="s">
        <v>92</v>
      </c>
      <c r="C284" s="121" t="s">
        <v>82</v>
      </c>
      <c r="D284" s="153" t="s">
        <v>57</v>
      </c>
      <c r="E284" s="162" t="s">
        <v>208</v>
      </c>
      <c r="F284" s="128" t="s">
        <v>240</v>
      </c>
      <c r="G284" s="218">
        <v>4770</v>
      </c>
      <c r="H284" s="218">
        <v>4770</v>
      </c>
      <c r="J284" s="253">
        <f t="shared" si="37"/>
        <v>100</v>
      </c>
    </row>
    <row r="285" spans="1:10" ht="51.75" x14ac:dyDescent="0.25">
      <c r="A285" s="132" t="s">
        <v>325</v>
      </c>
      <c r="B285" s="152" t="s">
        <v>92</v>
      </c>
      <c r="C285" s="147" t="s">
        <v>82</v>
      </c>
      <c r="D285" s="152" t="s">
        <v>57</v>
      </c>
      <c r="E285" s="148" t="s">
        <v>326</v>
      </c>
      <c r="F285" s="151" t="s">
        <v>8</v>
      </c>
      <c r="G285" s="216">
        <f>SUM(G286)</f>
        <v>2412442.4300000002</v>
      </c>
      <c r="H285" s="216">
        <f>SUM(H286)</f>
        <v>2412442.4300000002</v>
      </c>
      <c r="J285" s="252">
        <f t="shared" si="37"/>
        <v>100</v>
      </c>
    </row>
    <row r="286" spans="1:10" ht="43.5" x14ac:dyDescent="0.25">
      <c r="A286" s="134" t="s">
        <v>40</v>
      </c>
      <c r="B286" s="128" t="s">
        <v>92</v>
      </c>
      <c r="C286" s="121" t="s">
        <v>82</v>
      </c>
      <c r="D286" s="153" t="s">
        <v>57</v>
      </c>
      <c r="E286" s="162" t="s">
        <v>326</v>
      </c>
      <c r="F286" s="121" t="s">
        <v>41</v>
      </c>
      <c r="G286" s="217">
        <f>SUM(G287)</f>
        <v>2412442.4300000002</v>
      </c>
      <c r="H286" s="217">
        <f>SUM(H287)</f>
        <v>2412442.4300000002</v>
      </c>
      <c r="J286" s="253">
        <f t="shared" si="37"/>
        <v>100</v>
      </c>
    </row>
    <row r="287" spans="1:10" x14ac:dyDescent="0.25">
      <c r="A287" s="125" t="s">
        <v>45</v>
      </c>
      <c r="B287" s="128" t="s">
        <v>92</v>
      </c>
      <c r="C287" s="121" t="s">
        <v>82</v>
      </c>
      <c r="D287" s="153" t="s">
        <v>57</v>
      </c>
      <c r="E287" s="162" t="s">
        <v>326</v>
      </c>
      <c r="F287" s="121" t="s">
        <v>46</v>
      </c>
      <c r="G287" s="217">
        <v>2412442.4300000002</v>
      </c>
      <c r="H287" s="217">
        <v>2412442.4300000002</v>
      </c>
      <c r="J287" s="253">
        <f t="shared" si="37"/>
        <v>100</v>
      </c>
    </row>
    <row r="288" spans="1:10" ht="24.75" x14ac:dyDescent="0.25">
      <c r="A288" s="55" t="s">
        <v>39</v>
      </c>
      <c r="B288" s="152" t="s">
        <v>92</v>
      </c>
      <c r="C288" s="152" t="s">
        <v>82</v>
      </c>
      <c r="D288" s="152" t="s">
        <v>57</v>
      </c>
      <c r="E288" s="148" t="s">
        <v>209</v>
      </c>
      <c r="F288" s="152" t="s">
        <v>8</v>
      </c>
      <c r="G288" s="179">
        <f>SUM(G289+G291)</f>
        <v>1416482.57</v>
      </c>
      <c r="H288" s="179">
        <f>SUM(H289+H291)</f>
        <v>1416482.57</v>
      </c>
      <c r="J288" s="252">
        <f t="shared" si="37"/>
        <v>100</v>
      </c>
    </row>
    <row r="289" spans="1:10" ht="43.5" x14ac:dyDescent="0.25">
      <c r="A289" s="52" t="s">
        <v>40</v>
      </c>
      <c r="B289" s="128" t="s">
        <v>92</v>
      </c>
      <c r="C289" s="128" t="s">
        <v>82</v>
      </c>
      <c r="D289" s="128" t="s">
        <v>57</v>
      </c>
      <c r="E289" s="129" t="s">
        <v>209</v>
      </c>
      <c r="F289" s="128" t="s">
        <v>41</v>
      </c>
      <c r="G289" s="218">
        <f>SUM(G290)</f>
        <v>1167939.57</v>
      </c>
      <c r="H289" s="218">
        <f>SUM(H290)</f>
        <v>1167939.57</v>
      </c>
      <c r="J289" s="253">
        <f t="shared" si="37"/>
        <v>100</v>
      </c>
    </row>
    <row r="290" spans="1:10" x14ac:dyDescent="0.25">
      <c r="A290" s="49" t="s">
        <v>42</v>
      </c>
      <c r="B290" s="128" t="s">
        <v>92</v>
      </c>
      <c r="C290" s="128" t="s">
        <v>82</v>
      </c>
      <c r="D290" s="128" t="s">
        <v>57</v>
      </c>
      <c r="E290" s="129" t="s">
        <v>209</v>
      </c>
      <c r="F290" s="128" t="s">
        <v>43</v>
      </c>
      <c r="G290" s="218">
        <v>1167939.57</v>
      </c>
      <c r="H290" s="218">
        <v>1167939.57</v>
      </c>
      <c r="J290" s="253">
        <f t="shared" ref="J290:J337" si="46">SUM(H290/G290)*100</f>
        <v>100</v>
      </c>
    </row>
    <row r="291" spans="1:10" x14ac:dyDescent="0.25">
      <c r="A291" s="52" t="s">
        <v>12</v>
      </c>
      <c r="B291" s="128" t="s">
        <v>92</v>
      </c>
      <c r="C291" s="128" t="s">
        <v>82</v>
      </c>
      <c r="D291" s="128" t="s">
        <v>57</v>
      </c>
      <c r="E291" s="129" t="s">
        <v>209</v>
      </c>
      <c r="F291" s="128" t="s">
        <v>13</v>
      </c>
      <c r="G291" s="218">
        <f>SUM(G292)</f>
        <v>248543</v>
      </c>
      <c r="H291" s="218">
        <f>SUM(H292)</f>
        <v>248543</v>
      </c>
      <c r="J291" s="253">
        <f t="shared" si="46"/>
        <v>100</v>
      </c>
    </row>
    <row r="292" spans="1:10" ht="33.75" x14ac:dyDescent="0.25">
      <c r="A292" s="221" t="s">
        <v>248</v>
      </c>
      <c r="B292" s="128" t="s">
        <v>92</v>
      </c>
      <c r="C292" s="128" t="s">
        <v>82</v>
      </c>
      <c r="D292" s="128" t="s">
        <v>57</v>
      </c>
      <c r="E292" s="129" t="s">
        <v>209</v>
      </c>
      <c r="F292" s="128" t="s">
        <v>15</v>
      </c>
      <c r="G292" s="218">
        <v>248543</v>
      </c>
      <c r="H292" s="218">
        <v>248543</v>
      </c>
      <c r="J292" s="253">
        <f t="shared" si="46"/>
        <v>100</v>
      </c>
    </row>
    <row r="293" spans="1:10" ht="48.75" x14ac:dyDescent="0.25">
      <c r="A293" s="159" t="s">
        <v>278</v>
      </c>
      <c r="B293" s="110">
        <v>926</v>
      </c>
      <c r="C293" s="147" t="s">
        <v>82</v>
      </c>
      <c r="D293" s="148" t="s">
        <v>57</v>
      </c>
      <c r="E293" s="148" t="s">
        <v>280</v>
      </c>
      <c r="F293" s="151" t="s">
        <v>8</v>
      </c>
      <c r="G293" s="216">
        <f>SUM(G294)</f>
        <v>140000</v>
      </c>
      <c r="H293" s="216">
        <f>SUM(H294)</f>
        <v>140000</v>
      </c>
      <c r="J293" s="252">
        <f t="shared" si="46"/>
        <v>100</v>
      </c>
    </row>
    <row r="294" spans="1:10" x14ac:dyDescent="0.25">
      <c r="A294" s="134" t="s">
        <v>12</v>
      </c>
      <c r="B294" s="106">
        <v>926</v>
      </c>
      <c r="C294" s="121" t="s">
        <v>82</v>
      </c>
      <c r="D294" s="129" t="s">
        <v>57</v>
      </c>
      <c r="E294" s="162" t="s">
        <v>280</v>
      </c>
      <c r="F294" s="121" t="s">
        <v>13</v>
      </c>
      <c r="G294" s="217">
        <f>SUM(G295:G295)</f>
        <v>140000</v>
      </c>
      <c r="H294" s="217">
        <f>SUM(H295:H295)</f>
        <v>140000</v>
      </c>
      <c r="J294" s="253">
        <f t="shared" si="46"/>
        <v>100</v>
      </c>
    </row>
    <row r="295" spans="1:10" ht="23.25" x14ac:dyDescent="0.25">
      <c r="A295" s="125" t="s">
        <v>253</v>
      </c>
      <c r="B295" s="106">
        <v>926</v>
      </c>
      <c r="C295" s="121" t="s">
        <v>82</v>
      </c>
      <c r="D295" s="129" t="s">
        <v>57</v>
      </c>
      <c r="E295" s="162" t="s">
        <v>280</v>
      </c>
      <c r="F295" s="121" t="s">
        <v>15</v>
      </c>
      <c r="G295" s="190">
        <v>140000</v>
      </c>
      <c r="H295" s="190">
        <v>140000</v>
      </c>
      <c r="J295" s="253">
        <f t="shared" si="46"/>
        <v>100</v>
      </c>
    </row>
    <row r="296" spans="1:10" ht="36.75" x14ac:dyDescent="0.25">
      <c r="A296" s="159" t="s">
        <v>279</v>
      </c>
      <c r="B296" s="110">
        <v>926</v>
      </c>
      <c r="C296" s="147" t="s">
        <v>82</v>
      </c>
      <c r="D296" s="148" t="s">
        <v>57</v>
      </c>
      <c r="E296" s="148" t="s">
        <v>281</v>
      </c>
      <c r="F296" s="151" t="s">
        <v>8</v>
      </c>
      <c r="G296" s="216">
        <f t="shared" ref="G296:H297" si="47">SUM(G297)</f>
        <v>10000</v>
      </c>
      <c r="H296" s="216">
        <f t="shared" si="47"/>
        <v>10000</v>
      </c>
      <c r="J296" s="252">
        <f t="shared" si="46"/>
        <v>100</v>
      </c>
    </row>
    <row r="297" spans="1:10" x14ac:dyDescent="0.25">
      <c r="A297" s="134" t="s">
        <v>12</v>
      </c>
      <c r="B297" s="106">
        <v>926</v>
      </c>
      <c r="C297" s="121" t="s">
        <v>82</v>
      </c>
      <c r="D297" s="129" t="s">
        <v>57</v>
      </c>
      <c r="E297" s="162" t="s">
        <v>281</v>
      </c>
      <c r="F297" s="121" t="s">
        <v>13</v>
      </c>
      <c r="G297" s="217">
        <f t="shared" si="47"/>
        <v>10000</v>
      </c>
      <c r="H297" s="217">
        <f t="shared" si="47"/>
        <v>10000</v>
      </c>
      <c r="J297" s="253">
        <f t="shared" si="46"/>
        <v>100</v>
      </c>
    </row>
    <row r="298" spans="1:10" ht="23.25" x14ac:dyDescent="0.25">
      <c r="A298" s="125" t="s">
        <v>253</v>
      </c>
      <c r="B298" s="106">
        <v>926</v>
      </c>
      <c r="C298" s="121" t="s">
        <v>82</v>
      </c>
      <c r="D298" s="129" t="s">
        <v>57</v>
      </c>
      <c r="E298" s="162" t="s">
        <v>281</v>
      </c>
      <c r="F298" s="121" t="s">
        <v>15</v>
      </c>
      <c r="G298" s="190">
        <v>10000</v>
      </c>
      <c r="H298" s="190">
        <v>10000</v>
      </c>
      <c r="J298" s="253">
        <f t="shared" si="46"/>
        <v>100</v>
      </c>
    </row>
    <row r="299" spans="1:10" ht="23.45" customHeight="1" x14ac:dyDescent="0.25">
      <c r="A299" s="78" t="s">
        <v>101</v>
      </c>
      <c r="B299" s="110">
        <v>927</v>
      </c>
      <c r="C299" s="147" t="s">
        <v>7</v>
      </c>
      <c r="D299" s="150" t="s">
        <v>7</v>
      </c>
      <c r="E299" s="150" t="s">
        <v>166</v>
      </c>
      <c r="F299" s="150" t="s">
        <v>8</v>
      </c>
      <c r="G299" s="216">
        <f>SUM(G300+G356+G368+G409+G445+G459+G499+G351)</f>
        <v>88090485.5</v>
      </c>
      <c r="H299" s="216">
        <f>SUM(H300+H356+H368+H409+H445+H459+H499+H351)</f>
        <v>87355942.469999999</v>
      </c>
      <c r="J299" s="252">
        <f t="shared" si="46"/>
        <v>99.166149413491425</v>
      </c>
    </row>
    <row r="300" spans="1:10" ht="15.75" x14ac:dyDescent="0.25">
      <c r="A300" s="74" t="s">
        <v>61</v>
      </c>
      <c r="B300" s="110">
        <v>927</v>
      </c>
      <c r="C300" s="147" t="s">
        <v>22</v>
      </c>
      <c r="D300" s="150" t="s">
        <v>7</v>
      </c>
      <c r="E300" s="150" t="s">
        <v>166</v>
      </c>
      <c r="F300" s="150" t="s">
        <v>8</v>
      </c>
      <c r="G300" s="216">
        <f>SUM(G301+G312+G316)</f>
        <v>27904945.469999999</v>
      </c>
      <c r="H300" s="216">
        <f>SUM(H301+H312+H316)</f>
        <v>27618363.890000001</v>
      </c>
      <c r="J300" s="252">
        <f t="shared" si="46"/>
        <v>98.973007919660347</v>
      </c>
    </row>
    <row r="301" spans="1:10" ht="51.75" x14ac:dyDescent="0.25">
      <c r="A301" s="59" t="s">
        <v>327</v>
      </c>
      <c r="B301" s="96">
        <v>927</v>
      </c>
      <c r="C301" s="191" t="s">
        <v>22</v>
      </c>
      <c r="D301" s="192" t="s">
        <v>57</v>
      </c>
      <c r="E301" s="192" t="s">
        <v>166</v>
      </c>
      <c r="F301" s="193" t="s">
        <v>8</v>
      </c>
      <c r="G301" s="216">
        <f>SUM(G302+G305)</f>
        <v>22817999.84</v>
      </c>
      <c r="H301" s="216">
        <f>SUM(H302+H305)</f>
        <v>22557368.260000002</v>
      </c>
      <c r="J301" s="252">
        <f t="shared" si="46"/>
        <v>98.857780779088671</v>
      </c>
    </row>
    <row r="302" spans="1:10" ht="39" x14ac:dyDescent="0.25">
      <c r="A302" s="67" t="s">
        <v>102</v>
      </c>
      <c r="B302" s="96">
        <v>927</v>
      </c>
      <c r="C302" s="191" t="s">
        <v>22</v>
      </c>
      <c r="D302" s="192" t="s">
        <v>57</v>
      </c>
      <c r="E302" s="192" t="s">
        <v>210</v>
      </c>
      <c r="F302" s="191" t="s">
        <v>8</v>
      </c>
      <c r="G302" s="216">
        <f t="shared" ref="G302:H303" si="48">SUM(G303)</f>
        <v>1138786.05</v>
      </c>
      <c r="H302" s="216">
        <f t="shared" si="48"/>
        <v>1138786.05</v>
      </c>
      <c r="J302" s="252">
        <f t="shared" si="46"/>
        <v>100</v>
      </c>
    </row>
    <row r="303" spans="1:10" ht="43.5" x14ac:dyDescent="0.25">
      <c r="A303" s="65" t="s">
        <v>40</v>
      </c>
      <c r="B303" s="106">
        <v>927</v>
      </c>
      <c r="C303" s="121" t="s">
        <v>22</v>
      </c>
      <c r="D303" s="122" t="s">
        <v>57</v>
      </c>
      <c r="E303" s="122" t="s">
        <v>210</v>
      </c>
      <c r="F303" s="121" t="s">
        <v>41</v>
      </c>
      <c r="G303" s="217">
        <f t="shared" si="48"/>
        <v>1138786.05</v>
      </c>
      <c r="H303" s="217">
        <f t="shared" si="48"/>
        <v>1138786.05</v>
      </c>
      <c r="J303" s="253">
        <f t="shared" si="46"/>
        <v>100</v>
      </c>
    </row>
    <row r="304" spans="1:10" x14ac:dyDescent="0.25">
      <c r="A304" s="61" t="s">
        <v>42</v>
      </c>
      <c r="B304" s="106">
        <v>927</v>
      </c>
      <c r="C304" s="121" t="s">
        <v>22</v>
      </c>
      <c r="D304" s="122" t="s">
        <v>57</v>
      </c>
      <c r="E304" s="122" t="s">
        <v>210</v>
      </c>
      <c r="F304" s="121" t="s">
        <v>43</v>
      </c>
      <c r="G304" s="217">
        <v>1138786.05</v>
      </c>
      <c r="H304" s="217">
        <v>1138786.05</v>
      </c>
      <c r="J304" s="253">
        <f t="shared" si="46"/>
        <v>100</v>
      </c>
    </row>
    <row r="305" spans="1:10" ht="26.25" x14ac:dyDescent="0.25">
      <c r="A305" s="67" t="s">
        <v>39</v>
      </c>
      <c r="B305" s="96">
        <v>927</v>
      </c>
      <c r="C305" s="191" t="s">
        <v>22</v>
      </c>
      <c r="D305" s="192" t="s">
        <v>57</v>
      </c>
      <c r="E305" s="192" t="s">
        <v>211</v>
      </c>
      <c r="F305" s="193" t="s">
        <v>8</v>
      </c>
      <c r="G305" s="216">
        <f>SUM(G306+G308+G310)</f>
        <v>21679213.789999999</v>
      </c>
      <c r="H305" s="216">
        <f>SUM(H306+H308+H310)</f>
        <v>21418582.210000001</v>
      </c>
      <c r="J305" s="252">
        <f t="shared" si="46"/>
        <v>98.797781217876917</v>
      </c>
    </row>
    <row r="306" spans="1:10" ht="43.5" x14ac:dyDescent="0.25">
      <c r="A306" s="65" t="s">
        <v>40</v>
      </c>
      <c r="B306" s="106">
        <v>927</v>
      </c>
      <c r="C306" s="121" t="s">
        <v>22</v>
      </c>
      <c r="D306" s="122" t="s">
        <v>57</v>
      </c>
      <c r="E306" s="122" t="s">
        <v>211</v>
      </c>
      <c r="F306" s="121" t="s">
        <v>41</v>
      </c>
      <c r="G306" s="217">
        <f>SUM(G307)</f>
        <v>16420461.76</v>
      </c>
      <c r="H306" s="217">
        <f>SUM(H307)</f>
        <v>16312996.210000001</v>
      </c>
      <c r="J306" s="253">
        <f t="shared" si="46"/>
        <v>99.345538806577395</v>
      </c>
    </row>
    <row r="307" spans="1:10" x14ac:dyDescent="0.25">
      <c r="A307" s="61" t="s">
        <v>42</v>
      </c>
      <c r="B307" s="106">
        <v>927</v>
      </c>
      <c r="C307" s="121" t="s">
        <v>22</v>
      </c>
      <c r="D307" s="122" t="s">
        <v>57</v>
      </c>
      <c r="E307" s="122" t="s">
        <v>211</v>
      </c>
      <c r="F307" s="121" t="s">
        <v>43</v>
      </c>
      <c r="G307" s="217">
        <v>16420461.76</v>
      </c>
      <c r="H307" s="217">
        <v>16312996.210000001</v>
      </c>
      <c r="J307" s="253">
        <f t="shared" si="46"/>
        <v>99.345538806577395</v>
      </c>
    </row>
    <row r="308" spans="1:10" x14ac:dyDescent="0.25">
      <c r="A308" s="65" t="s">
        <v>12</v>
      </c>
      <c r="B308" s="106">
        <v>927</v>
      </c>
      <c r="C308" s="121" t="s">
        <v>22</v>
      </c>
      <c r="D308" s="122" t="s">
        <v>57</v>
      </c>
      <c r="E308" s="122" t="s">
        <v>211</v>
      </c>
      <c r="F308" s="121" t="s">
        <v>13</v>
      </c>
      <c r="G308" s="217">
        <f>SUM(G309)</f>
        <v>5024702.03</v>
      </c>
      <c r="H308" s="217">
        <f>SUM(H309)</f>
        <v>4871536</v>
      </c>
      <c r="J308" s="253">
        <f t="shared" si="46"/>
        <v>96.951739046703224</v>
      </c>
    </row>
    <row r="309" spans="1:10" ht="33.75" x14ac:dyDescent="0.25">
      <c r="A309" s="221" t="s">
        <v>248</v>
      </c>
      <c r="B309" s="106">
        <v>927</v>
      </c>
      <c r="C309" s="121" t="s">
        <v>22</v>
      </c>
      <c r="D309" s="122" t="s">
        <v>57</v>
      </c>
      <c r="E309" s="122" t="s">
        <v>211</v>
      </c>
      <c r="F309" s="121" t="s">
        <v>15</v>
      </c>
      <c r="G309" s="217">
        <v>5024702.03</v>
      </c>
      <c r="H309" s="217">
        <v>4871536</v>
      </c>
      <c r="J309" s="253">
        <f t="shared" si="46"/>
        <v>96.951739046703224</v>
      </c>
    </row>
    <row r="310" spans="1:10" x14ac:dyDescent="0.25">
      <c r="A310" s="65" t="s">
        <v>47</v>
      </c>
      <c r="B310" s="106">
        <v>927</v>
      </c>
      <c r="C310" s="121" t="s">
        <v>22</v>
      </c>
      <c r="D310" s="122" t="s">
        <v>57</v>
      </c>
      <c r="E310" s="122" t="s">
        <v>211</v>
      </c>
      <c r="F310" s="121" t="s">
        <v>48</v>
      </c>
      <c r="G310" s="217">
        <f>SUM(G311)</f>
        <v>234050</v>
      </c>
      <c r="H310" s="217">
        <f>SUM(H311)</f>
        <v>234050</v>
      </c>
      <c r="J310" s="253">
        <f t="shared" si="46"/>
        <v>100</v>
      </c>
    </row>
    <row r="311" spans="1:10" x14ac:dyDescent="0.25">
      <c r="A311" s="125" t="s">
        <v>234</v>
      </c>
      <c r="B311" s="106">
        <v>927</v>
      </c>
      <c r="C311" s="121" t="s">
        <v>22</v>
      </c>
      <c r="D311" s="122" t="s">
        <v>57</v>
      </c>
      <c r="E311" s="122" t="s">
        <v>211</v>
      </c>
      <c r="F311" s="121" t="s">
        <v>233</v>
      </c>
      <c r="G311" s="217">
        <v>234050</v>
      </c>
      <c r="H311" s="217">
        <v>234050</v>
      </c>
      <c r="J311" s="253">
        <f t="shared" si="46"/>
        <v>100</v>
      </c>
    </row>
    <row r="312" spans="1:10" x14ac:dyDescent="0.25">
      <c r="A312" s="66" t="s">
        <v>104</v>
      </c>
      <c r="B312" s="81">
        <v>927</v>
      </c>
      <c r="C312" s="198" t="s">
        <v>22</v>
      </c>
      <c r="D312" s="192" t="s">
        <v>20</v>
      </c>
      <c r="E312" s="195" t="s">
        <v>166</v>
      </c>
      <c r="F312" s="196" t="s">
        <v>8</v>
      </c>
      <c r="G312" s="179">
        <f t="shared" ref="G312:H314" si="49">SUM(G313)</f>
        <v>6880.3</v>
      </c>
      <c r="H312" s="179">
        <f t="shared" si="49"/>
        <v>6880.3</v>
      </c>
      <c r="J312" s="252">
        <f t="shared" si="46"/>
        <v>100</v>
      </c>
    </row>
    <row r="313" spans="1:10" x14ac:dyDescent="0.25">
      <c r="A313" s="67" t="s">
        <v>105</v>
      </c>
      <c r="B313" s="96">
        <v>927</v>
      </c>
      <c r="C313" s="198" t="s">
        <v>22</v>
      </c>
      <c r="D313" s="192" t="s">
        <v>20</v>
      </c>
      <c r="E313" s="148" t="s">
        <v>270</v>
      </c>
      <c r="F313" s="196" t="s">
        <v>8</v>
      </c>
      <c r="G313" s="179">
        <f t="shared" si="49"/>
        <v>6880.3</v>
      </c>
      <c r="H313" s="179">
        <f t="shared" si="49"/>
        <v>6880.3</v>
      </c>
      <c r="J313" s="252">
        <f t="shared" si="46"/>
        <v>100</v>
      </c>
    </row>
    <row r="314" spans="1:10" x14ac:dyDescent="0.25">
      <c r="A314" s="125" t="s">
        <v>47</v>
      </c>
      <c r="B314" s="106">
        <v>927</v>
      </c>
      <c r="C314" s="128" t="s">
        <v>22</v>
      </c>
      <c r="D314" s="122" t="s">
        <v>20</v>
      </c>
      <c r="E314" s="129" t="s">
        <v>270</v>
      </c>
      <c r="F314" s="128" t="s">
        <v>48</v>
      </c>
      <c r="G314" s="218">
        <f t="shared" si="49"/>
        <v>6880.3</v>
      </c>
      <c r="H314" s="218">
        <f t="shared" si="49"/>
        <v>6880.3</v>
      </c>
      <c r="J314" s="253">
        <f t="shared" si="46"/>
        <v>100</v>
      </c>
    </row>
    <row r="315" spans="1:10" x14ac:dyDescent="0.25">
      <c r="A315" s="221" t="s">
        <v>346</v>
      </c>
      <c r="B315" s="106">
        <v>927</v>
      </c>
      <c r="C315" s="128" t="s">
        <v>22</v>
      </c>
      <c r="D315" s="122" t="s">
        <v>20</v>
      </c>
      <c r="E315" s="129" t="s">
        <v>270</v>
      </c>
      <c r="F315" s="128" t="s">
        <v>345</v>
      </c>
      <c r="G315" s="218">
        <v>6880.3</v>
      </c>
      <c r="H315" s="218">
        <v>6880.3</v>
      </c>
      <c r="J315" s="253">
        <f t="shared" si="46"/>
        <v>100</v>
      </c>
    </row>
    <row r="316" spans="1:10" x14ac:dyDescent="0.25">
      <c r="A316" s="66" t="s">
        <v>64</v>
      </c>
      <c r="B316" s="96">
        <v>927</v>
      </c>
      <c r="C316" s="198" t="s">
        <v>22</v>
      </c>
      <c r="D316" s="195">
        <v>13</v>
      </c>
      <c r="E316" s="195" t="s">
        <v>166</v>
      </c>
      <c r="F316" s="196" t="s">
        <v>8</v>
      </c>
      <c r="G316" s="179">
        <f>SUM(G317+G327+G333+G336+G339+G330+G342+G324+G345+G348)</f>
        <v>5080065.33</v>
      </c>
      <c r="H316" s="179">
        <f>SUM(H317+H327+H333+H336+H339+H330+H342+H324+H345+H348)</f>
        <v>5054115.33</v>
      </c>
      <c r="J316" s="252">
        <f t="shared" si="46"/>
        <v>99.489179797614923</v>
      </c>
    </row>
    <row r="317" spans="1:10" ht="77.25" x14ac:dyDescent="0.25">
      <c r="A317" s="67" t="s">
        <v>107</v>
      </c>
      <c r="B317" s="96">
        <v>927</v>
      </c>
      <c r="C317" s="191" t="s">
        <v>22</v>
      </c>
      <c r="D317" s="193" t="s">
        <v>65</v>
      </c>
      <c r="E317" s="195" t="s">
        <v>213</v>
      </c>
      <c r="F317" s="193" t="s">
        <v>8</v>
      </c>
      <c r="G317" s="216">
        <f>SUM(G318+G320+G322)</f>
        <v>301192</v>
      </c>
      <c r="H317" s="216">
        <f>SUM(H318+H320+H322)</f>
        <v>301192</v>
      </c>
      <c r="J317" s="252">
        <f t="shared" si="46"/>
        <v>100</v>
      </c>
    </row>
    <row r="318" spans="1:10" ht="43.5" x14ac:dyDescent="0.25">
      <c r="A318" s="65" t="s">
        <v>40</v>
      </c>
      <c r="B318" s="106">
        <v>927</v>
      </c>
      <c r="C318" s="121" t="s">
        <v>22</v>
      </c>
      <c r="D318" s="123" t="s">
        <v>65</v>
      </c>
      <c r="E318" s="129" t="s">
        <v>213</v>
      </c>
      <c r="F318" s="121" t="s">
        <v>41</v>
      </c>
      <c r="G318" s="217">
        <f>SUM(G319)</f>
        <v>234863.78</v>
      </c>
      <c r="H318" s="217">
        <f>SUM(H319)</f>
        <v>234863.78</v>
      </c>
      <c r="J318" s="253">
        <f t="shared" si="46"/>
        <v>100</v>
      </c>
    </row>
    <row r="319" spans="1:10" x14ac:dyDescent="0.25">
      <c r="A319" s="61" t="s">
        <v>42</v>
      </c>
      <c r="B319" s="106">
        <v>927</v>
      </c>
      <c r="C319" s="121" t="s">
        <v>22</v>
      </c>
      <c r="D319" s="123" t="s">
        <v>65</v>
      </c>
      <c r="E319" s="129" t="s">
        <v>213</v>
      </c>
      <c r="F319" s="121" t="s">
        <v>43</v>
      </c>
      <c r="G319" s="217">
        <v>234863.78</v>
      </c>
      <c r="H319" s="217">
        <v>234863.78</v>
      </c>
      <c r="J319" s="253">
        <f t="shared" si="46"/>
        <v>100</v>
      </c>
    </row>
    <row r="320" spans="1:10" x14ac:dyDescent="0.25">
      <c r="A320" s="61" t="s">
        <v>12</v>
      </c>
      <c r="B320" s="106">
        <v>927</v>
      </c>
      <c r="C320" s="121" t="s">
        <v>22</v>
      </c>
      <c r="D320" s="123" t="s">
        <v>65</v>
      </c>
      <c r="E320" s="129" t="s">
        <v>213</v>
      </c>
      <c r="F320" s="121" t="s">
        <v>13</v>
      </c>
      <c r="G320" s="217">
        <f>SUM(G321)</f>
        <v>65928.22</v>
      </c>
      <c r="H320" s="217">
        <f>SUM(H321)</f>
        <v>65928.22</v>
      </c>
      <c r="J320" s="253">
        <f t="shared" si="46"/>
        <v>100</v>
      </c>
    </row>
    <row r="321" spans="1:10" ht="33.75" x14ac:dyDescent="0.25">
      <c r="A321" s="221" t="s">
        <v>248</v>
      </c>
      <c r="B321" s="106">
        <v>927</v>
      </c>
      <c r="C321" s="121" t="s">
        <v>22</v>
      </c>
      <c r="D321" s="123" t="s">
        <v>65</v>
      </c>
      <c r="E321" s="129" t="s">
        <v>213</v>
      </c>
      <c r="F321" s="121" t="s">
        <v>15</v>
      </c>
      <c r="G321" s="217">
        <v>65928.22</v>
      </c>
      <c r="H321" s="217">
        <v>65928.22</v>
      </c>
      <c r="J321" s="253">
        <f t="shared" si="46"/>
        <v>100</v>
      </c>
    </row>
    <row r="322" spans="1:10" x14ac:dyDescent="0.25">
      <c r="A322" s="125" t="s">
        <v>66</v>
      </c>
      <c r="B322" s="106">
        <v>927</v>
      </c>
      <c r="C322" s="121" t="s">
        <v>22</v>
      </c>
      <c r="D322" s="123" t="s">
        <v>65</v>
      </c>
      <c r="E322" s="129" t="s">
        <v>213</v>
      </c>
      <c r="F322" s="121" t="s">
        <v>67</v>
      </c>
      <c r="G322" s="217">
        <f>SUM(G323)</f>
        <v>400</v>
      </c>
      <c r="H322" s="217">
        <f>SUM(H323)</f>
        <v>400</v>
      </c>
      <c r="J322" s="253">
        <f t="shared" si="46"/>
        <v>100</v>
      </c>
    </row>
    <row r="323" spans="1:10" x14ac:dyDescent="0.25">
      <c r="A323" s="125" t="s">
        <v>241</v>
      </c>
      <c r="B323" s="106">
        <v>927</v>
      </c>
      <c r="C323" s="121" t="s">
        <v>22</v>
      </c>
      <c r="D323" s="123" t="s">
        <v>65</v>
      </c>
      <c r="E323" s="129" t="s">
        <v>213</v>
      </c>
      <c r="F323" s="121" t="s">
        <v>240</v>
      </c>
      <c r="G323" s="217">
        <v>400</v>
      </c>
      <c r="H323" s="217">
        <v>400</v>
      </c>
      <c r="J323" s="253">
        <f t="shared" si="46"/>
        <v>100</v>
      </c>
    </row>
    <row r="324" spans="1:10" ht="39" x14ac:dyDescent="0.25">
      <c r="A324" s="137" t="s">
        <v>263</v>
      </c>
      <c r="B324" s="110">
        <v>927</v>
      </c>
      <c r="C324" s="147" t="s">
        <v>22</v>
      </c>
      <c r="D324" s="151" t="s">
        <v>65</v>
      </c>
      <c r="E324" s="148" t="s">
        <v>262</v>
      </c>
      <c r="F324" s="149" t="s">
        <v>8</v>
      </c>
      <c r="G324" s="216">
        <f t="shared" ref="G324:H325" si="50">SUM(G325)</f>
        <v>22000</v>
      </c>
      <c r="H324" s="216">
        <f t="shared" si="50"/>
        <v>22000</v>
      </c>
      <c r="J324" s="252">
        <f t="shared" si="46"/>
        <v>100</v>
      </c>
    </row>
    <row r="325" spans="1:10" x14ac:dyDescent="0.25">
      <c r="A325" s="134" t="s">
        <v>12</v>
      </c>
      <c r="B325" s="106">
        <v>927</v>
      </c>
      <c r="C325" s="121" t="s">
        <v>22</v>
      </c>
      <c r="D325" s="123" t="s">
        <v>65</v>
      </c>
      <c r="E325" s="129" t="s">
        <v>262</v>
      </c>
      <c r="F325" s="121" t="s">
        <v>13</v>
      </c>
      <c r="G325" s="217">
        <f t="shared" si="50"/>
        <v>22000</v>
      </c>
      <c r="H325" s="217">
        <f t="shared" si="50"/>
        <v>22000</v>
      </c>
      <c r="J325" s="253">
        <f t="shared" si="46"/>
        <v>100</v>
      </c>
    </row>
    <row r="326" spans="1:10" ht="23.25" x14ac:dyDescent="0.25">
      <c r="A326" s="125" t="s">
        <v>253</v>
      </c>
      <c r="B326" s="106">
        <v>927</v>
      </c>
      <c r="C326" s="121" t="s">
        <v>22</v>
      </c>
      <c r="D326" s="123" t="s">
        <v>65</v>
      </c>
      <c r="E326" s="129" t="s">
        <v>262</v>
      </c>
      <c r="F326" s="128" t="s">
        <v>15</v>
      </c>
      <c r="G326" s="217">
        <v>22000</v>
      </c>
      <c r="H326" s="217">
        <v>22000</v>
      </c>
      <c r="J326" s="253">
        <f t="shared" si="46"/>
        <v>100</v>
      </c>
    </row>
    <row r="327" spans="1:10" ht="39" x14ac:dyDescent="0.25">
      <c r="A327" s="137" t="s">
        <v>112</v>
      </c>
      <c r="B327" s="110">
        <v>927</v>
      </c>
      <c r="C327" s="147" t="s">
        <v>22</v>
      </c>
      <c r="D327" s="151" t="s">
        <v>65</v>
      </c>
      <c r="E327" s="148" t="s">
        <v>214</v>
      </c>
      <c r="F327" s="151" t="s">
        <v>8</v>
      </c>
      <c r="G327" s="216">
        <f t="shared" ref="G327:H331" si="51">SUM(G328)</f>
        <v>3575939</v>
      </c>
      <c r="H327" s="216">
        <f t="shared" si="51"/>
        <v>3575939</v>
      </c>
      <c r="J327" s="252">
        <f t="shared" si="46"/>
        <v>100</v>
      </c>
    </row>
    <row r="328" spans="1:10" ht="23.25" x14ac:dyDescent="0.25">
      <c r="A328" s="125" t="s">
        <v>16</v>
      </c>
      <c r="B328" s="106">
        <v>927</v>
      </c>
      <c r="C328" s="121" t="s">
        <v>22</v>
      </c>
      <c r="D328" s="123" t="s">
        <v>65</v>
      </c>
      <c r="E328" s="162" t="s">
        <v>214</v>
      </c>
      <c r="F328" s="121" t="s">
        <v>17</v>
      </c>
      <c r="G328" s="217">
        <f t="shared" si="51"/>
        <v>3575939</v>
      </c>
      <c r="H328" s="217">
        <f t="shared" si="51"/>
        <v>3575939</v>
      </c>
      <c r="J328" s="253">
        <f t="shared" si="46"/>
        <v>100</v>
      </c>
    </row>
    <row r="329" spans="1:10" x14ac:dyDescent="0.25">
      <c r="A329" s="126" t="s">
        <v>244</v>
      </c>
      <c r="B329" s="106">
        <v>927</v>
      </c>
      <c r="C329" s="121" t="s">
        <v>22</v>
      </c>
      <c r="D329" s="123" t="s">
        <v>65</v>
      </c>
      <c r="E329" s="162" t="s">
        <v>214</v>
      </c>
      <c r="F329" s="121" t="s">
        <v>243</v>
      </c>
      <c r="G329" s="217">
        <v>3575939</v>
      </c>
      <c r="H329" s="217">
        <v>3575939</v>
      </c>
      <c r="J329" s="253">
        <f t="shared" si="46"/>
        <v>100</v>
      </c>
    </row>
    <row r="330" spans="1:10" ht="39" x14ac:dyDescent="0.25">
      <c r="A330" s="137" t="s">
        <v>304</v>
      </c>
      <c r="B330" s="110">
        <v>927</v>
      </c>
      <c r="C330" s="147" t="s">
        <v>22</v>
      </c>
      <c r="D330" s="151" t="s">
        <v>65</v>
      </c>
      <c r="E330" s="148" t="s">
        <v>305</v>
      </c>
      <c r="F330" s="151" t="s">
        <v>8</v>
      </c>
      <c r="G330" s="216">
        <f t="shared" si="51"/>
        <v>50000</v>
      </c>
      <c r="H330" s="216">
        <f t="shared" si="51"/>
        <v>50000</v>
      </c>
      <c r="J330" s="252">
        <f t="shared" si="46"/>
        <v>100</v>
      </c>
    </row>
    <row r="331" spans="1:10" ht="23.25" x14ac:dyDescent="0.25">
      <c r="A331" s="125" t="s">
        <v>16</v>
      </c>
      <c r="B331" s="106">
        <v>927</v>
      </c>
      <c r="C331" s="121" t="s">
        <v>22</v>
      </c>
      <c r="D331" s="123" t="s">
        <v>65</v>
      </c>
      <c r="E331" s="162" t="s">
        <v>305</v>
      </c>
      <c r="F331" s="121" t="s">
        <v>17</v>
      </c>
      <c r="G331" s="217">
        <f t="shared" si="51"/>
        <v>50000</v>
      </c>
      <c r="H331" s="217">
        <f t="shared" si="51"/>
        <v>50000</v>
      </c>
      <c r="J331" s="253">
        <f t="shared" si="46"/>
        <v>100</v>
      </c>
    </row>
    <row r="332" spans="1:10" x14ac:dyDescent="0.25">
      <c r="A332" s="126" t="s">
        <v>244</v>
      </c>
      <c r="B332" s="106">
        <v>927</v>
      </c>
      <c r="C332" s="121" t="s">
        <v>22</v>
      </c>
      <c r="D332" s="123" t="s">
        <v>65</v>
      </c>
      <c r="E332" s="162" t="s">
        <v>305</v>
      </c>
      <c r="F332" s="121" t="s">
        <v>243</v>
      </c>
      <c r="G332" s="217">
        <v>50000</v>
      </c>
      <c r="H332" s="217">
        <v>50000</v>
      </c>
      <c r="J332" s="253">
        <f t="shared" si="46"/>
        <v>100</v>
      </c>
    </row>
    <row r="333" spans="1:10" ht="26.25" x14ac:dyDescent="0.25">
      <c r="A333" s="132" t="s">
        <v>239</v>
      </c>
      <c r="B333" s="96">
        <v>927</v>
      </c>
      <c r="C333" s="191" t="s">
        <v>22</v>
      </c>
      <c r="D333" s="193" t="s">
        <v>65</v>
      </c>
      <c r="E333" s="148" t="s">
        <v>238</v>
      </c>
      <c r="F333" s="193" t="s">
        <v>8</v>
      </c>
      <c r="G333" s="216">
        <f t="shared" ref="G333:H334" si="52">SUM(G334)</f>
        <v>505617.33</v>
      </c>
      <c r="H333" s="216">
        <f t="shared" si="52"/>
        <v>505617.33</v>
      </c>
      <c r="J333" s="252">
        <f t="shared" si="46"/>
        <v>100</v>
      </c>
    </row>
    <row r="334" spans="1:10" x14ac:dyDescent="0.25">
      <c r="A334" s="125" t="s">
        <v>12</v>
      </c>
      <c r="B334" s="106">
        <v>927</v>
      </c>
      <c r="C334" s="121" t="s">
        <v>22</v>
      </c>
      <c r="D334" s="123" t="s">
        <v>65</v>
      </c>
      <c r="E334" s="129" t="s">
        <v>238</v>
      </c>
      <c r="F334" s="121" t="s">
        <v>13</v>
      </c>
      <c r="G334" s="217">
        <f t="shared" si="52"/>
        <v>505617.33</v>
      </c>
      <c r="H334" s="217">
        <f t="shared" si="52"/>
        <v>505617.33</v>
      </c>
      <c r="J334" s="253">
        <f t="shared" si="46"/>
        <v>100</v>
      </c>
    </row>
    <row r="335" spans="1:10" ht="33.75" x14ac:dyDescent="0.25">
      <c r="A335" s="221" t="s">
        <v>248</v>
      </c>
      <c r="B335" s="106">
        <v>927</v>
      </c>
      <c r="C335" s="121" t="s">
        <v>22</v>
      </c>
      <c r="D335" s="123" t="s">
        <v>65</v>
      </c>
      <c r="E335" s="129" t="s">
        <v>238</v>
      </c>
      <c r="F335" s="121" t="s">
        <v>15</v>
      </c>
      <c r="G335" s="217">
        <v>505617.33</v>
      </c>
      <c r="H335" s="217">
        <v>505617.33</v>
      </c>
      <c r="J335" s="253">
        <f t="shared" si="46"/>
        <v>100</v>
      </c>
    </row>
    <row r="336" spans="1:10" ht="25.5" x14ac:dyDescent="0.25">
      <c r="A336" s="225" t="s">
        <v>260</v>
      </c>
      <c r="B336" s="96">
        <v>927</v>
      </c>
      <c r="C336" s="191" t="s">
        <v>22</v>
      </c>
      <c r="D336" s="193" t="s">
        <v>65</v>
      </c>
      <c r="E336" s="148" t="s">
        <v>259</v>
      </c>
      <c r="F336" s="193" t="s">
        <v>8</v>
      </c>
      <c r="G336" s="216">
        <f t="shared" ref="G336:H337" si="53">SUM(G337)</f>
        <v>55000</v>
      </c>
      <c r="H336" s="216">
        <f t="shared" si="53"/>
        <v>55000</v>
      </c>
      <c r="J336" s="252">
        <f t="shared" si="46"/>
        <v>100</v>
      </c>
    </row>
    <row r="337" spans="1:10" x14ac:dyDescent="0.25">
      <c r="A337" s="134" t="s">
        <v>47</v>
      </c>
      <c r="B337" s="106">
        <v>927</v>
      </c>
      <c r="C337" s="121" t="s">
        <v>22</v>
      </c>
      <c r="D337" s="123" t="s">
        <v>65</v>
      </c>
      <c r="E337" s="129" t="s">
        <v>259</v>
      </c>
      <c r="F337" s="121" t="s">
        <v>48</v>
      </c>
      <c r="G337" s="217">
        <f t="shared" si="53"/>
        <v>55000</v>
      </c>
      <c r="H337" s="217">
        <f t="shared" si="53"/>
        <v>55000</v>
      </c>
      <c r="J337" s="253">
        <f t="shared" si="46"/>
        <v>100</v>
      </c>
    </row>
    <row r="338" spans="1:10" x14ac:dyDescent="0.25">
      <c r="A338" s="125" t="s">
        <v>234</v>
      </c>
      <c r="B338" s="106">
        <v>927</v>
      </c>
      <c r="C338" s="121" t="s">
        <v>22</v>
      </c>
      <c r="D338" s="123" t="s">
        <v>65</v>
      </c>
      <c r="E338" s="129" t="s">
        <v>259</v>
      </c>
      <c r="F338" s="121" t="s">
        <v>233</v>
      </c>
      <c r="G338" s="217">
        <v>55000</v>
      </c>
      <c r="H338" s="217">
        <v>55000</v>
      </c>
      <c r="J338" s="253">
        <f t="shared" ref="J338:J378" si="54">SUM(H338/G338)*100</f>
        <v>100</v>
      </c>
    </row>
    <row r="339" spans="1:10" ht="64.5" customHeight="1" x14ac:dyDescent="0.25">
      <c r="A339" s="132" t="s">
        <v>283</v>
      </c>
      <c r="B339" s="96">
        <v>927</v>
      </c>
      <c r="C339" s="191" t="s">
        <v>22</v>
      </c>
      <c r="D339" s="193" t="s">
        <v>65</v>
      </c>
      <c r="E339" s="150" t="s">
        <v>282</v>
      </c>
      <c r="F339" s="193" t="s">
        <v>8</v>
      </c>
      <c r="G339" s="216">
        <f>SUM(G340)</f>
        <v>73920</v>
      </c>
      <c r="H339" s="216">
        <f>SUM(H340)</f>
        <v>73920</v>
      </c>
      <c r="J339" s="252">
        <f t="shared" si="54"/>
        <v>100</v>
      </c>
    </row>
    <row r="340" spans="1:10" x14ac:dyDescent="0.25">
      <c r="A340" s="125" t="s">
        <v>66</v>
      </c>
      <c r="B340" s="106">
        <v>927</v>
      </c>
      <c r="C340" s="121" t="s">
        <v>22</v>
      </c>
      <c r="D340" s="123" t="s">
        <v>65</v>
      </c>
      <c r="E340" s="122" t="s">
        <v>282</v>
      </c>
      <c r="F340" s="121" t="s">
        <v>67</v>
      </c>
      <c r="G340" s="217">
        <f>SUM(G341)</f>
        <v>73920</v>
      </c>
      <c r="H340" s="217">
        <f>SUM(H341)</f>
        <v>73920</v>
      </c>
      <c r="J340" s="253">
        <f t="shared" si="54"/>
        <v>100</v>
      </c>
    </row>
    <row r="341" spans="1:10" x14ac:dyDescent="0.25">
      <c r="A341" s="125" t="s">
        <v>68</v>
      </c>
      <c r="B341" s="106">
        <v>927</v>
      </c>
      <c r="C341" s="121" t="s">
        <v>22</v>
      </c>
      <c r="D341" s="123" t="s">
        <v>65</v>
      </c>
      <c r="E341" s="122" t="s">
        <v>282</v>
      </c>
      <c r="F341" s="121" t="s">
        <v>69</v>
      </c>
      <c r="G341" s="217">
        <v>73920</v>
      </c>
      <c r="H341" s="217">
        <v>73920</v>
      </c>
      <c r="J341" s="253">
        <f t="shared" si="54"/>
        <v>100</v>
      </c>
    </row>
    <row r="342" spans="1:10" ht="26.25" x14ac:dyDescent="0.25">
      <c r="A342" s="132" t="s">
        <v>307</v>
      </c>
      <c r="B342" s="110">
        <v>927</v>
      </c>
      <c r="C342" s="147" t="s">
        <v>22</v>
      </c>
      <c r="D342" s="151" t="s">
        <v>65</v>
      </c>
      <c r="E342" s="148" t="s">
        <v>306</v>
      </c>
      <c r="F342" s="151" t="s">
        <v>8</v>
      </c>
      <c r="G342" s="216">
        <f>SUM(G343)</f>
        <v>460447</v>
      </c>
      <c r="H342" s="216">
        <f>SUM(H343)</f>
        <v>460447</v>
      </c>
      <c r="J342" s="252">
        <f t="shared" si="54"/>
        <v>100</v>
      </c>
    </row>
    <row r="343" spans="1:10" x14ac:dyDescent="0.25">
      <c r="A343" s="134" t="s">
        <v>12</v>
      </c>
      <c r="B343" s="106">
        <v>927</v>
      </c>
      <c r="C343" s="121" t="s">
        <v>22</v>
      </c>
      <c r="D343" s="123" t="s">
        <v>65</v>
      </c>
      <c r="E343" s="129" t="s">
        <v>306</v>
      </c>
      <c r="F343" s="121" t="s">
        <v>13</v>
      </c>
      <c r="G343" s="217">
        <f>SUM(G344)</f>
        <v>460447</v>
      </c>
      <c r="H343" s="217">
        <f>SUM(H344)</f>
        <v>460447</v>
      </c>
      <c r="J343" s="253">
        <f t="shared" si="54"/>
        <v>100</v>
      </c>
    </row>
    <row r="344" spans="1:10" ht="33.75" x14ac:dyDescent="0.25">
      <c r="A344" s="221" t="s">
        <v>248</v>
      </c>
      <c r="B344" s="106">
        <v>927</v>
      </c>
      <c r="C344" s="121" t="s">
        <v>22</v>
      </c>
      <c r="D344" s="123" t="s">
        <v>65</v>
      </c>
      <c r="E344" s="129" t="s">
        <v>306</v>
      </c>
      <c r="F344" s="121" t="s">
        <v>15</v>
      </c>
      <c r="G344" s="217">
        <v>460447</v>
      </c>
      <c r="H344" s="217">
        <v>460447</v>
      </c>
      <c r="J344" s="253">
        <f t="shared" si="54"/>
        <v>100</v>
      </c>
    </row>
    <row r="345" spans="1:10" ht="26.25" x14ac:dyDescent="0.25">
      <c r="A345" s="132" t="s">
        <v>343</v>
      </c>
      <c r="B345" s="110">
        <v>927</v>
      </c>
      <c r="C345" s="147" t="s">
        <v>22</v>
      </c>
      <c r="D345" s="151" t="s">
        <v>65</v>
      </c>
      <c r="E345" s="148" t="s">
        <v>344</v>
      </c>
      <c r="F345" s="151" t="s">
        <v>8</v>
      </c>
      <c r="G345" s="216">
        <f>SUM(G346)</f>
        <v>25950</v>
      </c>
      <c r="H345" s="216">
        <f>SUM(H346)</f>
        <v>0</v>
      </c>
      <c r="J345" s="252">
        <f t="shared" si="54"/>
        <v>0</v>
      </c>
    </row>
    <row r="346" spans="1:10" x14ac:dyDescent="0.25">
      <c r="A346" s="134" t="s">
        <v>12</v>
      </c>
      <c r="B346" s="106">
        <v>927</v>
      </c>
      <c r="C346" s="121" t="s">
        <v>22</v>
      </c>
      <c r="D346" s="123" t="s">
        <v>65</v>
      </c>
      <c r="E346" s="129" t="s">
        <v>344</v>
      </c>
      <c r="F346" s="121" t="s">
        <v>13</v>
      </c>
      <c r="G346" s="217">
        <f>SUM(G347)</f>
        <v>25950</v>
      </c>
      <c r="H346" s="217">
        <f>SUM(H347)</f>
        <v>0</v>
      </c>
      <c r="J346" s="253">
        <f t="shared" si="54"/>
        <v>0</v>
      </c>
    </row>
    <row r="347" spans="1:10" ht="33.75" x14ac:dyDescent="0.25">
      <c r="A347" s="221" t="s">
        <v>248</v>
      </c>
      <c r="B347" s="106">
        <v>927</v>
      </c>
      <c r="C347" s="121" t="s">
        <v>22</v>
      </c>
      <c r="D347" s="123" t="s">
        <v>65</v>
      </c>
      <c r="E347" s="129" t="s">
        <v>344</v>
      </c>
      <c r="F347" s="121" t="s">
        <v>15</v>
      </c>
      <c r="G347" s="217">
        <v>25950</v>
      </c>
      <c r="H347" s="217">
        <v>0</v>
      </c>
      <c r="J347" s="253">
        <f t="shared" si="54"/>
        <v>0</v>
      </c>
    </row>
    <row r="348" spans="1:10" ht="31.9" customHeight="1" x14ac:dyDescent="0.25">
      <c r="A348" s="132" t="s">
        <v>355</v>
      </c>
      <c r="B348" s="110">
        <v>927</v>
      </c>
      <c r="C348" s="147" t="s">
        <v>22</v>
      </c>
      <c r="D348" s="151" t="s">
        <v>65</v>
      </c>
      <c r="E348" s="148">
        <v>1101218960</v>
      </c>
      <c r="F348" s="151" t="s">
        <v>8</v>
      </c>
      <c r="G348" s="216">
        <f>SUM(G349)</f>
        <v>10000</v>
      </c>
      <c r="H348" s="216">
        <f>SUM(H349)</f>
        <v>10000</v>
      </c>
      <c r="J348" s="252">
        <f t="shared" si="54"/>
        <v>100</v>
      </c>
    </row>
    <row r="349" spans="1:10" x14ac:dyDescent="0.25">
      <c r="A349" s="134" t="s">
        <v>12</v>
      </c>
      <c r="B349" s="106">
        <v>927</v>
      </c>
      <c r="C349" s="121" t="s">
        <v>22</v>
      </c>
      <c r="D349" s="123" t="s">
        <v>65</v>
      </c>
      <c r="E349" s="129">
        <v>1101218960</v>
      </c>
      <c r="F349" s="121" t="s">
        <v>13</v>
      </c>
      <c r="G349" s="217">
        <f>SUM(G350)</f>
        <v>10000</v>
      </c>
      <c r="H349" s="217">
        <f>SUM(H350)</f>
        <v>10000</v>
      </c>
      <c r="J349" s="253">
        <f t="shared" si="54"/>
        <v>100</v>
      </c>
    </row>
    <row r="350" spans="1:10" ht="33.75" x14ac:dyDescent="0.25">
      <c r="A350" s="221" t="s">
        <v>248</v>
      </c>
      <c r="B350" s="106">
        <v>927</v>
      </c>
      <c r="C350" s="121" t="s">
        <v>22</v>
      </c>
      <c r="D350" s="123" t="s">
        <v>65</v>
      </c>
      <c r="E350" s="129">
        <v>1101218960</v>
      </c>
      <c r="F350" s="121" t="s">
        <v>15</v>
      </c>
      <c r="G350" s="217">
        <v>10000</v>
      </c>
      <c r="H350" s="217">
        <v>10000</v>
      </c>
      <c r="J350" s="253">
        <f t="shared" si="54"/>
        <v>100</v>
      </c>
    </row>
    <row r="351" spans="1:10" ht="18" x14ac:dyDescent="0.25">
      <c r="A351" s="146" t="s">
        <v>70</v>
      </c>
      <c r="B351" s="147" t="s">
        <v>131</v>
      </c>
      <c r="C351" s="147" t="s">
        <v>29</v>
      </c>
      <c r="D351" s="150" t="s">
        <v>7</v>
      </c>
      <c r="E351" s="150" t="s">
        <v>166</v>
      </c>
      <c r="F351" s="150" t="s">
        <v>8</v>
      </c>
      <c r="G351" s="216">
        <f t="shared" ref="G351:H353" si="55">SUM(G352)</f>
        <v>622200</v>
      </c>
      <c r="H351" s="216">
        <f t="shared" si="55"/>
        <v>622200</v>
      </c>
      <c r="J351" s="252">
        <f t="shared" si="54"/>
        <v>100</v>
      </c>
    </row>
    <row r="352" spans="1:10" x14ac:dyDescent="0.25">
      <c r="A352" s="136" t="s">
        <v>71</v>
      </c>
      <c r="B352" s="96">
        <v>927</v>
      </c>
      <c r="C352" s="191" t="s">
        <v>29</v>
      </c>
      <c r="D352" s="191" t="s">
        <v>10</v>
      </c>
      <c r="E352" s="192" t="s">
        <v>166</v>
      </c>
      <c r="F352" s="193" t="s">
        <v>8</v>
      </c>
      <c r="G352" s="216">
        <f t="shared" si="55"/>
        <v>622200</v>
      </c>
      <c r="H352" s="216">
        <f t="shared" si="55"/>
        <v>622200</v>
      </c>
      <c r="J352" s="252">
        <f t="shared" si="54"/>
        <v>100</v>
      </c>
    </row>
    <row r="353" spans="1:10" ht="64.5" x14ac:dyDescent="0.25">
      <c r="A353" s="137" t="s">
        <v>72</v>
      </c>
      <c r="B353" s="106">
        <v>927</v>
      </c>
      <c r="C353" s="121" t="s">
        <v>29</v>
      </c>
      <c r="D353" s="121" t="s">
        <v>10</v>
      </c>
      <c r="E353" s="122" t="s">
        <v>317</v>
      </c>
      <c r="F353" s="123" t="s">
        <v>8</v>
      </c>
      <c r="G353" s="217">
        <f t="shared" si="55"/>
        <v>622200</v>
      </c>
      <c r="H353" s="217">
        <f t="shared" si="55"/>
        <v>622200</v>
      </c>
      <c r="J353" s="253">
        <f t="shared" si="54"/>
        <v>100</v>
      </c>
    </row>
    <row r="354" spans="1:10" x14ac:dyDescent="0.25">
      <c r="A354" s="125" t="s">
        <v>66</v>
      </c>
      <c r="B354" s="106">
        <v>927</v>
      </c>
      <c r="C354" s="121" t="s">
        <v>29</v>
      </c>
      <c r="D354" s="121" t="s">
        <v>10</v>
      </c>
      <c r="E354" s="122" t="s">
        <v>317</v>
      </c>
      <c r="F354" s="121" t="s">
        <v>67</v>
      </c>
      <c r="G354" s="217">
        <f>SUM(G355)</f>
        <v>622200</v>
      </c>
      <c r="H354" s="217">
        <f>SUM(H355)</f>
        <v>622200</v>
      </c>
      <c r="J354" s="253">
        <f t="shared" si="54"/>
        <v>100</v>
      </c>
    </row>
    <row r="355" spans="1:10" x14ac:dyDescent="0.25">
      <c r="A355" s="125" t="s">
        <v>241</v>
      </c>
      <c r="B355" s="106">
        <v>927</v>
      </c>
      <c r="C355" s="121" t="s">
        <v>29</v>
      </c>
      <c r="D355" s="121" t="s">
        <v>10</v>
      </c>
      <c r="E355" s="122" t="s">
        <v>317</v>
      </c>
      <c r="F355" s="121" t="s">
        <v>240</v>
      </c>
      <c r="G355" s="217">
        <v>622200</v>
      </c>
      <c r="H355" s="217">
        <v>622200</v>
      </c>
      <c r="J355" s="253">
        <f t="shared" si="54"/>
        <v>100</v>
      </c>
    </row>
    <row r="356" spans="1:10" ht="33" x14ac:dyDescent="0.25">
      <c r="A356" s="71" t="s">
        <v>9</v>
      </c>
      <c r="B356" s="110">
        <v>927</v>
      </c>
      <c r="C356" s="147" t="s">
        <v>10</v>
      </c>
      <c r="D356" s="150" t="s">
        <v>7</v>
      </c>
      <c r="E356" s="150" t="s">
        <v>166</v>
      </c>
      <c r="F356" s="147" t="s">
        <v>8</v>
      </c>
      <c r="G356" s="179">
        <f>SUM(G357)</f>
        <v>1804400.8800000001</v>
      </c>
      <c r="H356" s="179">
        <f>SUM(H357)</f>
        <v>1798154.03</v>
      </c>
      <c r="J356" s="252">
        <f t="shared" si="54"/>
        <v>99.653799215615535</v>
      </c>
    </row>
    <row r="357" spans="1:10" ht="39" x14ac:dyDescent="0.25">
      <c r="A357" s="66" t="s">
        <v>113</v>
      </c>
      <c r="B357" s="96">
        <v>927</v>
      </c>
      <c r="C357" s="191" t="s">
        <v>10</v>
      </c>
      <c r="D357" s="192" t="s">
        <v>38</v>
      </c>
      <c r="E357" s="192" t="s">
        <v>166</v>
      </c>
      <c r="F357" s="191" t="s">
        <v>8</v>
      </c>
      <c r="G357" s="179">
        <f>SUM(G358+G365)</f>
        <v>1804400.8800000001</v>
      </c>
      <c r="H357" s="179">
        <f>SUM(H358+H365)</f>
        <v>1798154.03</v>
      </c>
      <c r="J357" s="252">
        <f t="shared" si="54"/>
        <v>99.653799215615535</v>
      </c>
    </row>
    <row r="358" spans="1:10" ht="39" x14ac:dyDescent="0.25">
      <c r="A358" s="67" t="s">
        <v>113</v>
      </c>
      <c r="B358" s="110">
        <v>927</v>
      </c>
      <c r="C358" s="147" t="s">
        <v>10</v>
      </c>
      <c r="D358" s="150" t="s">
        <v>38</v>
      </c>
      <c r="E358" s="148" t="s">
        <v>215</v>
      </c>
      <c r="F358" s="151" t="s">
        <v>8</v>
      </c>
      <c r="G358" s="179">
        <f>SUM(G359+G361+G363)</f>
        <v>1762400.8800000001</v>
      </c>
      <c r="H358" s="179">
        <f>SUM(H359+H361+H363)</f>
        <v>1756154.03</v>
      </c>
      <c r="J358" s="252">
        <f t="shared" si="54"/>
        <v>99.645548860597472</v>
      </c>
    </row>
    <row r="359" spans="1:10" ht="43.5" x14ac:dyDescent="0.25">
      <c r="A359" s="65" t="s">
        <v>40</v>
      </c>
      <c r="B359" s="106">
        <v>927</v>
      </c>
      <c r="C359" s="121" t="s">
        <v>10</v>
      </c>
      <c r="D359" s="122" t="s">
        <v>38</v>
      </c>
      <c r="E359" s="129" t="s">
        <v>215</v>
      </c>
      <c r="F359" s="121" t="s">
        <v>41</v>
      </c>
      <c r="G359" s="218">
        <f>SUM(G360)</f>
        <v>1613122.57</v>
      </c>
      <c r="H359" s="218">
        <f>SUM(H360)</f>
        <v>1613101.66</v>
      </c>
      <c r="J359" s="253">
        <f t="shared" si="54"/>
        <v>99.998703756280577</v>
      </c>
    </row>
    <row r="360" spans="1:10" x14ac:dyDescent="0.25">
      <c r="A360" s="61" t="s">
        <v>45</v>
      </c>
      <c r="B360" s="106">
        <v>927</v>
      </c>
      <c r="C360" s="121" t="s">
        <v>10</v>
      </c>
      <c r="D360" s="122" t="s">
        <v>38</v>
      </c>
      <c r="E360" s="129" t="s">
        <v>215</v>
      </c>
      <c r="F360" s="121" t="s">
        <v>46</v>
      </c>
      <c r="G360" s="218">
        <v>1613122.57</v>
      </c>
      <c r="H360" s="218">
        <v>1613101.66</v>
      </c>
      <c r="J360" s="253">
        <f t="shared" si="54"/>
        <v>99.998703756280577</v>
      </c>
    </row>
    <row r="361" spans="1:10" x14ac:dyDescent="0.25">
      <c r="A361" s="61" t="s">
        <v>12</v>
      </c>
      <c r="B361" s="106">
        <v>927</v>
      </c>
      <c r="C361" s="121" t="s">
        <v>10</v>
      </c>
      <c r="D361" s="122" t="s">
        <v>38</v>
      </c>
      <c r="E361" s="129" t="s">
        <v>215</v>
      </c>
      <c r="F361" s="121" t="s">
        <v>13</v>
      </c>
      <c r="G361" s="218">
        <f>SUM(G362)</f>
        <v>139374</v>
      </c>
      <c r="H361" s="218">
        <f>SUM(H362)</f>
        <v>133148.06</v>
      </c>
      <c r="J361" s="253">
        <f t="shared" si="54"/>
        <v>95.532925796777008</v>
      </c>
    </row>
    <row r="362" spans="1:10" ht="33.75" x14ac:dyDescent="0.25">
      <c r="A362" s="221" t="s">
        <v>248</v>
      </c>
      <c r="B362" s="106">
        <v>927</v>
      </c>
      <c r="C362" s="121" t="s">
        <v>10</v>
      </c>
      <c r="D362" s="122" t="s">
        <v>38</v>
      </c>
      <c r="E362" s="129" t="s">
        <v>215</v>
      </c>
      <c r="F362" s="121" t="s">
        <v>15</v>
      </c>
      <c r="G362" s="218">
        <v>139374</v>
      </c>
      <c r="H362" s="218">
        <v>133148.06</v>
      </c>
      <c r="J362" s="253">
        <f t="shared" si="54"/>
        <v>95.532925796777008</v>
      </c>
    </row>
    <row r="363" spans="1:10" x14ac:dyDescent="0.25">
      <c r="A363" s="61" t="s">
        <v>47</v>
      </c>
      <c r="B363" s="106">
        <v>927</v>
      </c>
      <c r="C363" s="121" t="s">
        <v>10</v>
      </c>
      <c r="D363" s="122" t="s">
        <v>38</v>
      </c>
      <c r="E363" s="129" t="s">
        <v>215</v>
      </c>
      <c r="F363" s="121" t="s">
        <v>48</v>
      </c>
      <c r="G363" s="218">
        <f>SUM(G364)</f>
        <v>9904.31</v>
      </c>
      <c r="H363" s="218">
        <f>SUM(H364)</f>
        <v>9904.31</v>
      </c>
      <c r="J363" s="253">
        <f t="shared" si="54"/>
        <v>100</v>
      </c>
    </row>
    <row r="364" spans="1:10" x14ac:dyDescent="0.25">
      <c r="A364" s="125" t="s">
        <v>234</v>
      </c>
      <c r="B364" s="106">
        <v>927</v>
      </c>
      <c r="C364" s="121" t="s">
        <v>10</v>
      </c>
      <c r="D364" s="122" t="s">
        <v>38</v>
      </c>
      <c r="E364" s="129" t="s">
        <v>215</v>
      </c>
      <c r="F364" s="121" t="s">
        <v>233</v>
      </c>
      <c r="G364" s="218">
        <v>9904.31</v>
      </c>
      <c r="H364" s="218">
        <v>9904.31</v>
      </c>
      <c r="J364" s="253">
        <f t="shared" si="54"/>
        <v>100</v>
      </c>
    </row>
    <row r="365" spans="1:10" ht="51.75" x14ac:dyDescent="0.25">
      <c r="A365" s="137" t="s">
        <v>275</v>
      </c>
      <c r="B365" s="110">
        <v>927</v>
      </c>
      <c r="C365" s="147" t="s">
        <v>10</v>
      </c>
      <c r="D365" s="150" t="s">
        <v>38</v>
      </c>
      <c r="E365" s="148" t="s">
        <v>267</v>
      </c>
      <c r="F365" s="151" t="s">
        <v>8</v>
      </c>
      <c r="G365" s="179">
        <f>SUM(G366)</f>
        <v>42000</v>
      </c>
      <c r="H365" s="179">
        <f>SUM(H366)</f>
        <v>42000</v>
      </c>
      <c r="J365" s="252">
        <f t="shared" si="54"/>
        <v>100</v>
      </c>
    </row>
    <row r="366" spans="1:10" x14ac:dyDescent="0.25">
      <c r="A366" s="125" t="s">
        <v>12</v>
      </c>
      <c r="B366" s="106">
        <v>927</v>
      </c>
      <c r="C366" s="121" t="s">
        <v>10</v>
      </c>
      <c r="D366" s="122" t="s">
        <v>38</v>
      </c>
      <c r="E366" s="162" t="s">
        <v>267</v>
      </c>
      <c r="F366" s="121" t="s">
        <v>13</v>
      </c>
      <c r="G366" s="218">
        <f>SUM(G367)</f>
        <v>42000</v>
      </c>
      <c r="H366" s="218">
        <f>SUM(H367)</f>
        <v>42000</v>
      </c>
      <c r="J366" s="253">
        <f t="shared" si="54"/>
        <v>100</v>
      </c>
    </row>
    <row r="367" spans="1:10" ht="33.75" x14ac:dyDescent="0.25">
      <c r="A367" s="221" t="s">
        <v>248</v>
      </c>
      <c r="B367" s="106">
        <v>927</v>
      </c>
      <c r="C367" s="121" t="s">
        <v>10</v>
      </c>
      <c r="D367" s="122" t="s">
        <v>38</v>
      </c>
      <c r="E367" s="162" t="s">
        <v>267</v>
      </c>
      <c r="F367" s="121" t="s">
        <v>15</v>
      </c>
      <c r="G367" s="218">
        <v>42000</v>
      </c>
      <c r="H367" s="218">
        <v>42000</v>
      </c>
      <c r="J367" s="253">
        <f t="shared" si="54"/>
        <v>100</v>
      </c>
    </row>
    <row r="368" spans="1:10" ht="18" x14ac:dyDescent="0.25">
      <c r="A368" s="70" t="s">
        <v>118</v>
      </c>
      <c r="B368" s="110">
        <v>927</v>
      </c>
      <c r="C368" s="147" t="s">
        <v>57</v>
      </c>
      <c r="D368" s="150" t="s">
        <v>7</v>
      </c>
      <c r="E368" s="150" t="s">
        <v>166</v>
      </c>
      <c r="F368" s="147" t="s">
        <v>8</v>
      </c>
      <c r="G368" s="216">
        <f>SUM(G369+G391+G380+G387)</f>
        <v>7919058.1799999997</v>
      </c>
      <c r="H368" s="216">
        <f>SUM(H369+H391+H380+H387)</f>
        <v>7919058.1799999997</v>
      </c>
      <c r="J368" s="252">
        <f t="shared" si="54"/>
        <v>100</v>
      </c>
    </row>
    <row r="369" spans="1:10" x14ac:dyDescent="0.25">
      <c r="A369" s="60" t="s">
        <v>119</v>
      </c>
      <c r="B369" s="96">
        <v>927</v>
      </c>
      <c r="C369" s="191" t="s">
        <v>57</v>
      </c>
      <c r="D369" s="192" t="s">
        <v>77</v>
      </c>
      <c r="E369" s="192" t="s">
        <v>166</v>
      </c>
      <c r="F369" s="191" t="s">
        <v>8</v>
      </c>
      <c r="G369" s="216">
        <f>SUM(G370+G377)</f>
        <v>225093.1</v>
      </c>
      <c r="H369" s="216">
        <f>SUM(H370+H377)</f>
        <v>225093.1</v>
      </c>
      <c r="J369" s="252">
        <f t="shared" si="54"/>
        <v>100</v>
      </c>
    </row>
    <row r="370" spans="1:10" ht="26.25" x14ac:dyDescent="0.25">
      <c r="A370" s="67" t="s">
        <v>120</v>
      </c>
      <c r="B370" s="106">
        <v>927</v>
      </c>
      <c r="C370" s="121" t="s">
        <v>57</v>
      </c>
      <c r="D370" s="122" t="s">
        <v>77</v>
      </c>
      <c r="E370" s="129" t="s">
        <v>216</v>
      </c>
      <c r="F370" s="123" t="s">
        <v>8</v>
      </c>
      <c r="G370" s="217">
        <f>SUM(G371+G374)</f>
        <v>200000</v>
      </c>
      <c r="H370" s="217">
        <f>SUM(H371+H374)</f>
        <v>200000</v>
      </c>
      <c r="J370" s="253">
        <f t="shared" si="54"/>
        <v>100</v>
      </c>
    </row>
    <row r="371" spans="1:10" ht="51.75" x14ac:dyDescent="0.25">
      <c r="A371" s="67" t="s">
        <v>121</v>
      </c>
      <c r="B371" s="106">
        <v>927</v>
      </c>
      <c r="C371" s="121" t="s">
        <v>57</v>
      </c>
      <c r="D371" s="122" t="s">
        <v>77</v>
      </c>
      <c r="E371" s="129" t="s">
        <v>217</v>
      </c>
      <c r="F371" s="123" t="s">
        <v>8</v>
      </c>
      <c r="G371" s="217">
        <f>SUM(G373)</f>
        <v>168750</v>
      </c>
      <c r="H371" s="217">
        <f>SUM(H373)</f>
        <v>168750</v>
      </c>
      <c r="J371" s="253">
        <f t="shared" si="54"/>
        <v>100</v>
      </c>
    </row>
    <row r="372" spans="1:10" x14ac:dyDescent="0.25">
      <c r="A372" s="61" t="s">
        <v>47</v>
      </c>
      <c r="B372" s="106">
        <v>927</v>
      </c>
      <c r="C372" s="121" t="s">
        <v>57</v>
      </c>
      <c r="D372" s="122" t="s">
        <v>77</v>
      </c>
      <c r="E372" s="129" t="s">
        <v>217</v>
      </c>
      <c r="F372" s="121" t="s">
        <v>48</v>
      </c>
      <c r="G372" s="217">
        <f>SUM(G373)</f>
        <v>168750</v>
      </c>
      <c r="H372" s="217">
        <f>SUM(H373)</f>
        <v>168750</v>
      </c>
      <c r="J372" s="253">
        <f t="shared" si="54"/>
        <v>100</v>
      </c>
    </row>
    <row r="373" spans="1:10" ht="34.5" x14ac:dyDescent="0.25">
      <c r="A373" s="125" t="s">
        <v>252</v>
      </c>
      <c r="B373" s="106">
        <v>927</v>
      </c>
      <c r="C373" s="121" t="s">
        <v>57</v>
      </c>
      <c r="D373" s="122" t="s">
        <v>77</v>
      </c>
      <c r="E373" s="129" t="s">
        <v>217</v>
      </c>
      <c r="F373" s="121" t="s">
        <v>123</v>
      </c>
      <c r="G373" s="217">
        <v>168750</v>
      </c>
      <c r="H373" s="217">
        <v>168750</v>
      </c>
      <c r="J373" s="253">
        <f t="shared" si="54"/>
        <v>100</v>
      </c>
    </row>
    <row r="374" spans="1:10" ht="51.75" x14ac:dyDescent="0.25">
      <c r="A374" s="67" t="s">
        <v>124</v>
      </c>
      <c r="B374" s="106">
        <v>927</v>
      </c>
      <c r="C374" s="121" t="s">
        <v>57</v>
      </c>
      <c r="D374" s="122" t="s">
        <v>77</v>
      </c>
      <c r="E374" s="129" t="s">
        <v>218</v>
      </c>
      <c r="F374" s="123" t="s">
        <v>8</v>
      </c>
      <c r="G374" s="217">
        <f t="shared" ref="G374:H375" si="56">SUM(G375)</f>
        <v>31250</v>
      </c>
      <c r="H374" s="217">
        <f t="shared" si="56"/>
        <v>31250</v>
      </c>
      <c r="J374" s="253">
        <f t="shared" si="54"/>
        <v>100</v>
      </c>
    </row>
    <row r="375" spans="1:10" x14ac:dyDescent="0.25">
      <c r="A375" s="61" t="s">
        <v>47</v>
      </c>
      <c r="B375" s="106">
        <v>927</v>
      </c>
      <c r="C375" s="121" t="s">
        <v>57</v>
      </c>
      <c r="D375" s="122" t="s">
        <v>77</v>
      </c>
      <c r="E375" s="129" t="s">
        <v>218</v>
      </c>
      <c r="F375" s="121" t="s">
        <v>48</v>
      </c>
      <c r="G375" s="217">
        <f t="shared" si="56"/>
        <v>31250</v>
      </c>
      <c r="H375" s="217">
        <f t="shared" si="56"/>
        <v>31250</v>
      </c>
      <c r="J375" s="253">
        <f t="shared" si="54"/>
        <v>100</v>
      </c>
    </row>
    <row r="376" spans="1:10" ht="34.5" x14ac:dyDescent="0.25">
      <c r="A376" s="125" t="s">
        <v>252</v>
      </c>
      <c r="B376" s="106">
        <v>927</v>
      </c>
      <c r="C376" s="121" t="s">
        <v>57</v>
      </c>
      <c r="D376" s="122" t="s">
        <v>77</v>
      </c>
      <c r="E376" s="129" t="s">
        <v>218</v>
      </c>
      <c r="F376" s="121" t="s">
        <v>123</v>
      </c>
      <c r="G376" s="217">
        <v>31250</v>
      </c>
      <c r="H376" s="217">
        <v>31250</v>
      </c>
      <c r="J376" s="253">
        <f t="shared" si="54"/>
        <v>100</v>
      </c>
    </row>
    <row r="377" spans="1:10" ht="108.75" x14ac:dyDescent="0.25">
      <c r="A377" s="72" t="s">
        <v>125</v>
      </c>
      <c r="B377" s="106">
        <v>927</v>
      </c>
      <c r="C377" s="121" t="s">
        <v>57</v>
      </c>
      <c r="D377" s="122" t="s">
        <v>77</v>
      </c>
      <c r="E377" s="129" t="s">
        <v>219</v>
      </c>
      <c r="F377" s="123" t="s">
        <v>8</v>
      </c>
      <c r="G377" s="217">
        <f t="shared" ref="G377:H378" si="57">SUM(G378)</f>
        <v>25093.1</v>
      </c>
      <c r="H377" s="217">
        <f t="shared" si="57"/>
        <v>25093.1</v>
      </c>
      <c r="J377" s="253">
        <f t="shared" si="54"/>
        <v>100</v>
      </c>
    </row>
    <row r="378" spans="1:10" x14ac:dyDescent="0.25">
      <c r="A378" s="61" t="s">
        <v>12</v>
      </c>
      <c r="B378" s="106">
        <v>927</v>
      </c>
      <c r="C378" s="121" t="s">
        <v>57</v>
      </c>
      <c r="D378" s="122" t="s">
        <v>77</v>
      </c>
      <c r="E378" s="129" t="s">
        <v>219</v>
      </c>
      <c r="F378" s="121" t="s">
        <v>13</v>
      </c>
      <c r="G378" s="217">
        <f t="shared" si="57"/>
        <v>25093.1</v>
      </c>
      <c r="H378" s="217">
        <f t="shared" si="57"/>
        <v>25093.1</v>
      </c>
      <c r="J378" s="253">
        <f t="shared" si="54"/>
        <v>100</v>
      </c>
    </row>
    <row r="379" spans="1:10" ht="33.75" x14ac:dyDescent="0.25">
      <c r="A379" s="221" t="s">
        <v>248</v>
      </c>
      <c r="B379" s="106">
        <v>927</v>
      </c>
      <c r="C379" s="121" t="s">
        <v>57</v>
      </c>
      <c r="D379" s="122" t="s">
        <v>77</v>
      </c>
      <c r="E379" s="129" t="s">
        <v>219</v>
      </c>
      <c r="F379" s="121" t="s">
        <v>15</v>
      </c>
      <c r="G379" s="217">
        <v>25093.1</v>
      </c>
      <c r="H379" s="217">
        <v>25093.1</v>
      </c>
      <c r="J379" s="253">
        <f t="shared" ref="J379:J418" si="58">SUM(H379/G379)*100</f>
        <v>100</v>
      </c>
    </row>
    <row r="380" spans="1:10" x14ac:dyDescent="0.25">
      <c r="A380" s="120" t="s">
        <v>237</v>
      </c>
      <c r="B380" s="110">
        <v>927</v>
      </c>
      <c r="C380" s="198" t="s">
        <v>57</v>
      </c>
      <c r="D380" s="191" t="s">
        <v>82</v>
      </c>
      <c r="E380" s="195" t="s">
        <v>166</v>
      </c>
      <c r="F380" s="196" t="s">
        <v>8</v>
      </c>
      <c r="G380" s="216">
        <f>SUM(G381+G386)</f>
        <v>4748812</v>
      </c>
      <c r="H380" s="216">
        <f>SUM(H381+H386)</f>
        <v>4748812</v>
      </c>
      <c r="J380" s="252">
        <f t="shared" si="58"/>
        <v>100</v>
      </c>
    </row>
    <row r="381" spans="1:10" ht="72.75" x14ac:dyDescent="0.25">
      <c r="A381" s="157" t="s">
        <v>285</v>
      </c>
      <c r="B381" s="106">
        <v>927</v>
      </c>
      <c r="C381" s="128" t="s">
        <v>57</v>
      </c>
      <c r="D381" s="122" t="s">
        <v>82</v>
      </c>
      <c r="E381" s="168" t="s">
        <v>286</v>
      </c>
      <c r="F381" s="121" t="s">
        <v>8</v>
      </c>
      <c r="G381" s="217">
        <f t="shared" ref="G381:H382" si="59">SUM(G382)</f>
        <v>4739302</v>
      </c>
      <c r="H381" s="217">
        <f t="shared" si="59"/>
        <v>4739302</v>
      </c>
      <c r="J381" s="253">
        <f t="shared" si="58"/>
        <v>100</v>
      </c>
    </row>
    <row r="382" spans="1:10" x14ac:dyDescent="0.25">
      <c r="A382" s="125" t="s">
        <v>47</v>
      </c>
      <c r="B382" s="106">
        <v>927</v>
      </c>
      <c r="C382" s="128" t="s">
        <v>57</v>
      </c>
      <c r="D382" s="122" t="s">
        <v>82</v>
      </c>
      <c r="E382" s="168" t="s">
        <v>286</v>
      </c>
      <c r="F382" s="121" t="s">
        <v>48</v>
      </c>
      <c r="G382" s="217">
        <f t="shared" si="59"/>
        <v>4739302</v>
      </c>
      <c r="H382" s="217">
        <f t="shared" si="59"/>
        <v>4739302</v>
      </c>
      <c r="J382" s="253">
        <f t="shared" si="58"/>
        <v>100</v>
      </c>
    </row>
    <row r="383" spans="1:10" ht="23.25" x14ac:dyDescent="0.25">
      <c r="A383" s="125" t="s">
        <v>122</v>
      </c>
      <c r="B383" s="106">
        <v>927</v>
      </c>
      <c r="C383" s="128" t="s">
        <v>57</v>
      </c>
      <c r="D383" s="122" t="s">
        <v>82</v>
      </c>
      <c r="E383" s="168" t="s">
        <v>286</v>
      </c>
      <c r="F383" s="121" t="s">
        <v>123</v>
      </c>
      <c r="G383" s="217">
        <v>4739302</v>
      </c>
      <c r="H383" s="217">
        <v>4739302</v>
      </c>
      <c r="J383" s="253">
        <f t="shared" si="58"/>
        <v>100</v>
      </c>
    </row>
    <row r="384" spans="1:10" x14ac:dyDescent="0.25">
      <c r="A384" s="159" t="s">
        <v>269</v>
      </c>
      <c r="B384" s="106">
        <v>927</v>
      </c>
      <c r="C384" s="128" t="s">
        <v>57</v>
      </c>
      <c r="D384" s="122" t="s">
        <v>82</v>
      </c>
      <c r="E384" s="168" t="s">
        <v>268</v>
      </c>
      <c r="F384" s="121" t="s">
        <v>8</v>
      </c>
      <c r="G384" s="217">
        <f>SUM(G385)</f>
        <v>9510</v>
      </c>
      <c r="H384" s="217">
        <f>SUM(H385)</f>
        <v>9510</v>
      </c>
      <c r="J384" s="253">
        <f t="shared" si="58"/>
        <v>100</v>
      </c>
    </row>
    <row r="385" spans="1:10" x14ac:dyDescent="0.25">
      <c r="A385" s="134" t="s">
        <v>12</v>
      </c>
      <c r="B385" s="106">
        <v>927</v>
      </c>
      <c r="C385" s="128" t="s">
        <v>57</v>
      </c>
      <c r="D385" s="122" t="s">
        <v>82</v>
      </c>
      <c r="E385" s="168" t="s">
        <v>268</v>
      </c>
      <c r="F385" s="121" t="s">
        <v>13</v>
      </c>
      <c r="G385" s="217">
        <f>SUM(G386)</f>
        <v>9510</v>
      </c>
      <c r="H385" s="217">
        <f>SUM(H386)</f>
        <v>9510</v>
      </c>
      <c r="J385" s="253">
        <f t="shared" si="58"/>
        <v>100</v>
      </c>
    </row>
    <row r="386" spans="1:10" ht="23.25" x14ac:dyDescent="0.25">
      <c r="A386" s="125" t="s">
        <v>253</v>
      </c>
      <c r="B386" s="106">
        <v>927</v>
      </c>
      <c r="C386" s="128" t="s">
        <v>57</v>
      </c>
      <c r="D386" s="122" t="s">
        <v>82</v>
      </c>
      <c r="E386" s="168" t="s">
        <v>268</v>
      </c>
      <c r="F386" s="121" t="s">
        <v>15</v>
      </c>
      <c r="G386" s="217">
        <v>9510</v>
      </c>
      <c r="H386" s="217">
        <v>9510</v>
      </c>
      <c r="J386" s="253">
        <f t="shared" si="58"/>
        <v>100</v>
      </c>
    </row>
    <row r="387" spans="1:10" x14ac:dyDescent="0.25">
      <c r="A387" s="120" t="s">
        <v>74</v>
      </c>
      <c r="B387" s="110">
        <v>927</v>
      </c>
      <c r="C387" s="198" t="s">
        <v>57</v>
      </c>
      <c r="D387" s="191" t="s">
        <v>38</v>
      </c>
      <c r="E387" s="195" t="s">
        <v>166</v>
      </c>
      <c r="F387" s="196" t="s">
        <v>8</v>
      </c>
      <c r="G387" s="216">
        <f t="shared" ref="G387:H389" si="60">SUM(G388)</f>
        <v>2454458.7799999998</v>
      </c>
      <c r="H387" s="216">
        <f t="shared" si="60"/>
        <v>2454458.7799999998</v>
      </c>
      <c r="J387" s="252">
        <f t="shared" si="58"/>
        <v>100</v>
      </c>
    </row>
    <row r="388" spans="1:10" ht="51.75" x14ac:dyDescent="0.25">
      <c r="A388" s="67" t="s">
        <v>75</v>
      </c>
      <c r="B388" s="106">
        <v>927</v>
      </c>
      <c r="C388" s="128" t="s">
        <v>57</v>
      </c>
      <c r="D388" s="122" t="s">
        <v>38</v>
      </c>
      <c r="E388" s="168" t="s">
        <v>220</v>
      </c>
      <c r="F388" s="121" t="s">
        <v>8</v>
      </c>
      <c r="G388" s="217">
        <f t="shared" si="60"/>
        <v>2454458.7799999998</v>
      </c>
      <c r="H388" s="217">
        <f t="shared" si="60"/>
        <v>2454458.7799999998</v>
      </c>
      <c r="J388" s="253">
        <f t="shared" si="58"/>
        <v>100</v>
      </c>
    </row>
    <row r="389" spans="1:10" x14ac:dyDescent="0.25">
      <c r="A389" s="125" t="s">
        <v>66</v>
      </c>
      <c r="B389" s="106">
        <v>927</v>
      </c>
      <c r="C389" s="128" t="s">
        <v>57</v>
      </c>
      <c r="D389" s="122" t="s">
        <v>38</v>
      </c>
      <c r="E389" s="168" t="s">
        <v>220</v>
      </c>
      <c r="F389" s="121" t="s">
        <v>67</v>
      </c>
      <c r="G389" s="217">
        <f t="shared" si="60"/>
        <v>2454458.7799999998</v>
      </c>
      <c r="H389" s="217">
        <f t="shared" si="60"/>
        <v>2454458.7799999998</v>
      </c>
      <c r="J389" s="253">
        <f t="shared" si="58"/>
        <v>100</v>
      </c>
    </row>
    <row r="390" spans="1:10" x14ac:dyDescent="0.25">
      <c r="A390" s="125" t="s">
        <v>68</v>
      </c>
      <c r="B390" s="106">
        <v>927</v>
      </c>
      <c r="C390" s="128" t="s">
        <v>57</v>
      </c>
      <c r="D390" s="122" t="s">
        <v>38</v>
      </c>
      <c r="E390" s="168" t="s">
        <v>220</v>
      </c>
      <c r="F390" s="121" t="s">
        <v>69</v>
      </c>
      <c r="G390" s="217">
        <v>2454458.7799999998</v>
      </c>
      <c r="H390" s="217">
        <v>2454458.7799999998</v>
      </c>
      <c r="J390" s="253">
        <f t="shared" si="58"/>
        <v>100</v>
      </c>
    </row>
    <row r="391" spans="1:10" ht="26.25" x14ac:dyDescent="0.25">
      <c r="A391" s="69" t="s">
        <v>126</v>
      </c>
      <c r="B391" s="96">
        <v>927</v>
      </c>
      <c r="C391" s="198" t="s">
        <v>57</v>
      </c>
      <c r="D391" s="191" t="s">
        <v>127</v>
      </c>
      <c r="E391" s="195" t="s">
        <v>166</v>
      </c>
      <c r="F391" s="196" t="s">
        <v>8</v>
      </c>
      <c r="G391" s="216">
        <f>SUM(G395+G398+G403+G392+G406)</f>
        <v>490694.3</v>
      </c>
      <c r="H391" s="216">
        <f>SUM(H395+H398+H403+H392+H406)</f>
        <v>490694.3</v>
      </c>
      <c r="J391" s="252">
        <f t="shared" si="58"/>
        <v>100</v>
      </c>
    </row>
    <row r="392" spans="1:10" ht="39" x14ac:dyDescent="0.25">
      <c r="A392" s="137" t="s">
        <v>263</v>
      </c>
      <c r="B392" s="106">
        <v>927</v>
      </c>
      <c r="C392" s="128" t="s">
        <v>57</v>
      </c>
      <c r="D392" s="121" t="s">
        <v>127</v>
      </c>
      <c r="E392" s="129" t="s">
        <v>262</v>
      </c>
      <c r="F392" s="130" t="s">
        <v>8</v>
      </c>
      <c r="G392" s="217">
        <f t="shared" ref="G392:H393" si="61">SUM(G393)</f>
        <v>45363.3</v>
      </c>
      <c r="H392" s="217">
        <f t="shared" si="61"/>
        <v>45363.3</v>
      </c>
      <c r="J392" s="253">
        <f t="shared" si="58"/>
        <v>100</v>
      </c>
    </row>
    <row r="393" spans="1:10" x14ac:dyDescent="0.25">
      <c r="A393" s="134" t="s">
        <v>12</v>
      </c>
      <c r="B393" s="106">
        <v>927</v>
      </c>
      <c r="C393" s="121" t="s">
        <v>57</v>
      </c>
      <c r="D393" s="122">
        <v>12</v>
      </c>
      <c r="E393" s="129" t="s">
        <v>262</v>
      </c>
      <c r="F393" s="121" t="s">
        <v>13</v>
      </c>
      <c r="G393" s="217">
        <f t="shared" si="61"/>
        <v>45363.3</v>
      </c>
      <c r="H393" s="217">
        <f t="shared" si="61"/>
        <v>45363.3</v>
      </c>
      <c r="J393" s="253">
        <f t="shared" si="58"/>
        <v>100</v>
      </c>
    </row>
    <row r="394" spans="1:10" ht="23.25" x14ac:dyDescent="0.25">
      <c r="A394" s="125" t="s">
        <v>253</v>
      </c>
      <c r="B394" s="106">
        <v>927</v>
      </c>
      <c r="C394" s="128" t="s">
        <v>57</v>
      </c>
      <c r="D394" s="121" t="s">
        <v>127</v>
      </c>
      <c r="E394" s="129" t="s">
        <v>262</v>
      </c>
      <c r="F394" s="128" t="s">
        <v>15</v>
      </c>
      <c r="G394" s="217">
        <v>45363.3</v>
      </c>
      <c r="H394" s="217">
        <v>45363.3</v>
      </c>
      <c r="J394" s="253">
        <f t="shared" si="58"/>
        <v>100</v>
      </c>
    </row>
    <row r="395" spans="1:10" ht="26.25" x14ac:dyDescent="0.25">
      <c r="A395" s="67" t="s">
        <v>128</v>
      </c>
      <c r="B395" s="106">
        <v>927</v>
      </c>
      <c r="C395" s="128" t="s">
        <v>57</v>
      </c>
      <c r="D395" s="121" t="s">
        <v>127</v>
      </c>
      <c r="E395" s="129" t="s">
        <v>221</v>
      </c>
      <c r="F395" s="130" t="s">
        <v>8</v>
      </c>
      <c r="G395" s="217">
        <f t="shared" ref="G395:H396" si="62">SUM(G396)</f>
        <v>29000</v>
      </c>
      <c r="H395" s="217">
        <f t="shared" si="62"/>
        <v>29000</v>
      </c>
      <c r="J395" s="253">
        <f t="shared" si="58"/>
        <v>100</v>
      </c>
    </row>
    <row r="396" spans="1:10" x14ac:dyDescent="0.25">
      <c r="A396" s="65" t="s">
        <v>12</v>
      </c>
      <c r="B396" s="106">
        <v>927</v>
      </c>
      <c r="C396" s="121" t="s">
        <v>57</v>
      </c>
      <c r="D396" s="122">
        <v>12</v>
      </c>
      <c r="E396" s="129" t="s">
        <v>221</v>
      </c>
      <c r="F396" s="121" t="s">
        <v>13</v>
      </c>
      <c r="G396" s="217">
        <f t="shared" si="62"/>
        <v>29000</v>
      </c>
      <c r="H396" s="217">
        <f t="shared" si="62"/>
        <v>29000</v>
      </c>
      <c r="J396" s="253">
        <f t="shared" si="58"/>
        <v>100</v>
      </c>
    </row>
    <row r="397" spans="1:10" ht="23.25" x14ac:dyDescent="0.25">
      <c r="A397" s="125" t="s">
        <v>253</v>
      </c>
      <c r="B397" s="106">
        <v>927</v>
      </c>
      <c r="C397" s="128" t="s">
        <v>57</v>
      </c>
      <c r="D397" s="121" t="s">
        <v>127</v>
      </c>
      <c r="E397" s="129" t="s">
        <v>221</v>
      </c>
      <c r="F397" s="128" t="s">
        <v>15</v>
      </c>
      <c r="G397" s="217">
        <v>29000</v>
      </c>
      <c r="H397" s="217">
        <v>29000</v>
      </c>
      <c r="J397" s="253">
        <f t="shared" si="58"/>
        <v>100</v>
      </c>
    </row>
    <row r="398" spans="1:10" ht="64.5" x14ac:dyDescent="0.25">
      <c r="A398" s="67" t="s">
        <v>129</v>
      </c>
      <c r="B398" s="106">
        <v>927</v>
      </c>
      <c r="C398" s="128" t="s">
        <v>57</v>
      </c>
      <c r="D398" s="121" t="s">
        <v>127</v>
      </c>
      <c r="E398" s="129" t="s">
        <v>222</v>
      </c>
      <c r="F398" s="121" t="s">
        <v>8</v>
      </c>
      <c r="G398" s="217">
        <f>SUM(G399+G401)</f>
        <v>225444</v>
      </c>
      <c r="H398" s="217">
        <f>SUM(H399+H401)</f>
        <v>225444</v>
      </c>
      <c r="J398" s="253">
        <f t="shared" si="58"/>
        <v>100</v>
      </c>
    </row>
    <row r="399" spans="1:10" ht="43.5" x14ac:dyDescent="0.25">
      <c r="A399" s="65" t="s">
        <v>40</v>
      </c>
      <c r="B399" s="106">
        <v>927</v>
      </c>
      <c r="C399" s="128" t="s">
        <v>57</v>
      </c>
      <c r="D399" s="121" t="s">
        <v>127</v>
      </c>
      <c r="E399" s="129" t="s">
        <v>222</v>
      </c>
      <c r="F399" s="121" t="s">
        <v>41</v>
      </c>
      <c r="G399" s="217">
        <f>SUM(G400)</f>
        <v>180247.14</v>
      </c>
      <c r="H399" s="217">
        <f>SUM(H400)</f>
        <v>180247.14</v>
      </c>
      <c r="J399" s="253">
        <f t="shared" si="58"/>
        <v>100</v>
      </c>
    </row>
    <row r="400" spans="1:10" x14ac:dyDescent="0.25">
      <c r="A400" s="61" t="s">
        <v>42</v>
      </c>
      <c r="B400" s="106">
        <v>927</v>
      </c>
      <c r="C400" s="128" t="s">
        <v>57</v>
      </c>
      <c r="D400" s="121" t="s">
        <v>127</v>
      </c>
      <c r="E400" s="129" t="s">
        <v>222</v>
      </c>
      <c r="F400" s="121" t="s">
        <v>43</v>
      </c>
      <c r="G400" s="217">
        <v>180247.14</v>
      </c>
      <c r="H400" s="217">
        <v>180247.14</v>
      </c>
      <c r="J400" s="253">
        <f t="shared" si="58"/>
        <v>100</v>
      </c>
    </row>
    <row r="401" spans="1:10" x14ac:dyDescent="0.25">
      <c r="A401" s="65" t="s">
        <v>12</v>
      </c>
      <c r="B401" s="106">
        <v>927</v>
      </c>
      <c r="C401" s="128" t="s">
        <v>57</v>
      </c>
      <c r="D401" s="121" t="s">
        <v>127</v>
      </c>
      <c r="E401" s="129" t="s">
        <v>222</v>
      </c>
      <c r="F401" s="121" t="s">
        <v>13</v>
      </c>
      <c r="G401" s="217">
        <f>SUM(G402)</f>
        <v>45196.86</v>
      </c>
      <c r="H401" s="217">
        <f>SUM(H402)</f>
        <v>45196.86</v>
      </c>
      <c r="J401" s="253">
        <f t="shared" si="58"/>
        <v>100</v>
      </c>
    </row>
    <row r="402" spans="1:10" ht="23.25" x14ac:dyDescent="0.25">
      <c r="A402" s="125" t="s">
        <v>253</v>
      </c>
      <c r="B402" s="106">
        <v>927</v>
      </c>
      <c r="C402" s="128" t="s">
        <v>57</v>
      </c>
      <c r="D402" s="121" t="s">
        <v>127</v>
      </c>
      <c r="E402" s="129" t="s">
        <v>222</v>
      </c>
      <c r="F402" s="121" t="s">
        <v>15</v>
      </c>
      <c r="G402" s="217">
        <v>45196.86</v>
      </c>
      <c r="H402" s="217">
        <v>45196.86</v>
      </c>
      <c r="J402" s="253">
        <f t="shared" si="58"/>
        <v>100</v>
      </c>
    </row>
    <row r="403" spans="1:10" ht="26.25" x14ac:dyDescent="0.25">
      <c r="A403" s="220" t="s">
        <v>103</v>
      </c>
      <c r="B403" s="108">
        <v>927</v>
      </c>
      <c r="C403" s="128" t="s">
        <v>57</v>
      </c>
      <c r="D403" s="121" t="s">
        <v>127</v>
      </c>
      <c r="E403" s="160" t="s">
        <v>261</v>
      </c>
      <c r="F403" s="163" t="s">
        <v>8</v>
      </c>
      <c r="G403" s="217">
        <f t="shared" ref="G403:H407" si="63">SUM(G404)</f>
        <v>50000</v>
      </c>
      <c r="H403" s="217">
        <f t="shared" si="63"/>
        <v>50000</v>
      </c>
      <c r="J403" s="253">
        <f t="shared" si="58"/>
        <v>100</v>
      </c>
    </row>
    <row r="404" spans="1:10" x14ac:dyDescent="0.25">
      <c r="A404" s="134" t="s">
        <v>12</v>
      </c>
      <c r="B404" s="106">
        <v>927</v>
      </c>
      <c r="C404" s="128" t="s">
        <v>57</v>
      </c>
      <c r="D404" s="121" t="s">
        <v>127</v>
      </c>
      <c r="E404" s="122" t="s">
        <v>261</v>
      </c>
      <c r="F404" s="121" t="s">
        <v>13</v>
      </c>
      <c r="G404" s="217">
        <f t="shared" si="63"/>
        <v>50000</v>
      </c>
      <c r="H404" s="217">
        <f t="shared" si="63"/>
        <v>50000</v>
      </c>
      <c r="J404" s="253">
        <f t="shared" si="58"/>
        <v>100</v>
      </c>
    </row>
    <row r="405" spans="1:10" ht="23.25" x14ac:dyDescent="0.25">
      <c r="A405" s="125" t="s">
        <v>253</v>
      </c>
      <c r="B405" s="106">
        <v>927</v>
      </c>
      <c r="C405" s="128" t="s">
        <v>57</v>
      </c>
      <c r="D405" s="121" t="s">
        <v>127</v>
      </c>
      <c r="E405" s="122" t="s">
        <v>261</v>
      </c>
      <c r="F405" s="121" t="s">
        <v>15</v>
      </c>
      <c r="G405" s="217">
        <v>50000</v>
      </c>
      <c r="H405" s="217">
        <v>50000</v>
      </c>
      <c r="J405" s="253">
        <f t="shared" si="58"/>
        <v>100</v>
      </c>
    </row>
    <row r="406" spans="1:10" ht="26.25" x14ac:dyDescent="0.25">
      <c r="A406" s="127" t="s">
        <v>296</v>
      </c>
      <c r="B406" s="108">
        <v>927</v>
      </c>
      <c r="C406" s="128" t="s">
        <v>57</v>
      </c>
      <c r="D406" s="121" t="s">
        <v>127</v>
      </c>
      <c r="E406" s="160" t="s">
        <v>295</v>
      </c>
      <c r="F406" s="163" t="s">
        <v>8</v>
      </c>
      <c r="G406" s="217">
        <f t="shared" si="63"/>
        <v>140887</v>
      </c>
      <c r="H406" s="217">
        <f t="shared" si="63"/>
        <v>140887</v>
      </c>
      <c r="J406" s="253">
        <f t="shared" si="58"/>
        <v>100</v>
      </c>
    </row>
    <row r="407" spans="1:10" x14ac:dyDescent="0.25">
      <c r="A407" s="134" t="s">
        <v>12</v>
      </c>
      <c r="B407" s="106">
        <v>927</v>
      </c>
      <c r="C407" s="128" t="s">
        <v>57</v>
      </c>
      <c r="D407" s="121" t="s">
        <v>127</v>
      </c>
      <c r="E407" s="160" t="s">
        <v>295</v>
      </c>
      <c r="F407" s="121" t="s">
        <v>13</v>
      </c>
      <c r="G407" s="217">
        <f t="shared" si="63"/>
        <v>140887</v>
      </c>
      <c r="H407" s="217">
        <f t="shared" si="63"/>
        <v>140887</v>
      </c>
      <c r="J407" s="253">
        <f t="shared" si="58"/>
        <v>100</v>
      </c>
    </row>
    <row r="408" spans="1:10" ht="23.25" x14ac:dyDescent="0.25">
      <c r="A408" s="125" t="s">
        <v>253</v>
      </c>
      <c r="B408" s="106">
        <v>927</v>
      </c>
      <c r="C408" s="128" t="s">
        <v>57</v>
      </c>
      <c r="D408" s="121" t="s">
        <v>127</v>
      </c>
      <c r="E408" s="160" t="s">
        <v>295</v>
      </c>
      <c r="F408" s="121" t="s">
        <v>15</v>
      </c>
      <c r="G408" s="217">
        <v>140887</v>
      </c>
      <c r="H408" s="217">
        <v>140887</v>
      </c>
      <c r="J408" s="253">
        <f t="shared" si="58"/>
        <v>100</v>
      </c>
    </row>
    <row r="409" spans="1:10" ht="18.75" x14ac:dyDescent="0.3">
      <c r="A409" s="75" t="s">
        <v>76</v>
      </c>
      <c r="B409" s="110">
        <v>927</v>
      </c>
      <c r="C409" s="152" t="s">
        <v>77</v>
      </c>
      <c r="D409" s="147" t="s">
        <v>7</v>
      </c>
      <c r="E409" s="152" t="s">
        <v>166</v>
      </c>
      <c r="F409" s="152" t="s">
        <v>8</v>
      </c>
      <c r="G409" s="216">
        <f>SUM(G410+G422)</f>
        <v>3963131.9000000004</v>
      </c>
      <c r="H409" s="216">
        <f>SUM(H410+H422)</f>
        <v>3955132.05</v>
      </c>
      <c r="J409" s="252">
        <f t="shared" si="58"/>
        <v>99.79814323111475</v>
      </c>
    </row>
    <row r="410" spans="1:10" ht="18.75" x14ac:dyDescent="0.3">
      <c r="A410" s="88" t="s">
        <v>130</v>
      </c>
      <c r="B410" s="96">
        <v>927</v>
      </c>
      <c r="C410" s="198" t="s">
        <v>77</v>
      </c>
      <c r="D410" s="191" t="s">
        <v>22</v>
      </c>
      <c r="E410" s="198" t="s">
        <v>166</v>
      </c>
      <c r="F410" s="198" t="s">
        <v>8</v>
      </c>
      <c r="G410" s="216">
        <f>SUM(G411+G416+G419)</f>
        <v>195777.24</v>
      </c>
      <c r="H410" s="216">
        <f>SUM(H411+H416+H419)</f>
        <v>195777.24</v>
      </c>
      <c r="J410" s="252">
        <f t="shared" si="58"/>
        <v>100</v>
      </c>
    </row>
    <row r="411" spans="1:10" ht="39" x14ac:dyDescent="0.25">
      <c r="A411" s="133" t="s">
        <v>79</v>
      </c>
      <c r="B411" s="96">
        <v>927</v>
      </c>
      <c r="C411" s="198" t="s">
        <v>77</v>
      </c>
      <c r="D411" s="191" t="s">
        <v>22</v>
      </c>
      <c r="E411" s="192" t="s">
        <v>223</v>
      </c>
      <c r="F411" s="193" t="s">
        <v>8</v>
      </c>
      <c r="G411" s="216">
        <f>SUM(G412+G414)</f>
        <v>190567.87</v>
      </c>
      <c r="H411" s="216">
        <f>SUM(H412+H414)</f>
        <v>190567.87</v>
      </c>
      <c r="J411" s="252">
        <f t="shared" si="58"/>
        <v>100</v>
      </c>
    </row>
    <row r="412" spans="1:10" x14ac:dyDescent="0.25">
      <c r="A412" s="65" t="s">
        <v>12</v>
      </c>
      <c r="B412" s="106">
        <v>927</v>
      </c>
      <c r="C412" s="128" t="s">
        <v>77</v>
      </c>
      <c r="D412" s="121" t="s">
        <v>22</v>
      </c>
      <c r="E412" s="122" t="s">
        <v>223</v>
      </c>
      <c r="F412" s="121" t="s">
        <v>13</v>
      </c>
      <c r="G412" s="217">
        <f t="shared" ref="G412:H414" si="64">SUM(G413)</f>
        <v>69407.210000000006</v>
      </c>
      <c r="H412" s="217">
        <f t="shared" si="64"/>
        <v>69407.210000000006</v>
      </c>
      <c r="J412" s="253">
        <f t="shared" si="58"/>
        <v>100</v>
      </c>
    </row>
    <row r="413" spans="1:10" ht="23.25" x14ac:dyDescent="0.25">
      <c r="A413" s="125" t="s">
        <v>253</v>
      </c>
      <c r="B413" s="106">
        <v>927</v>
      </c>
      <c r="C413" s="128" t="s">
        <v>77</v>
      </c>
      <c r="D413" s="121" t="s">
        <v>22</v>
      </c>
      <c r="E413" s="122" t="s">
        <v>223</v>
      </c>
      <c r="F413" s="121" t="s">
        <v>15</v>
      </c>
      <c r="G413" s="217">
        <v>69407.210000000006</v>
      </c>
      <c r="H413" s="217">
        <v>69407.210000000006</v>
      </c>
      <c r="J413" s="253">
        <f t="shared" si="58"/>
        <v>100</v>
      </c>
    </row>
    <row r="414" spans="1:10" x14ac:dyDescent="0.25">
      <c r="A414" s="125" t="s">
        <v>66</v>
      </c>
      <c r="B414" s="106">
        <v>927</v>
      </c>
      <c r="C414" s="128" t="s">
        <v>77</v>
      </c>
      <c r="D414" s="121" t="s">
        <v>22</v>
      </c>
      <c r="E414" s="122" t="s">
        <v>223</v>
      </c>
      <c r="F414" s="121" t="s">
        <v>67</v>
      </c>
      <c r="G414" s="217">
        <f t="shared" si="64"/>
        <v>121160.66</v>
      </c>
      <c r="H414" s="217">
        <f t="shared" si="64"/>
        <v>121160.66</v>
      </c>
      <c r="J414" s="253">
        <f t="shared" si="58"/>
        <v>100</v>
      </c>
    </row>
    <row r="415" spans="1:10" x14ac:dyDescent="0.25">
      <c r="A415" s="125" t="s">
        <v>68</v>
      </c>
      <c r="B415" s="106">
        <v>927</v>
      </c>
      <c r="C415" s="128" t="s">
        <v>77</v>
      </c>
      <c r="D415" s="121" t="s">
        <v>22</v>
      </c>
      <c r="E415" s="122" t="s">
        <v>223</v>
      </c>
      <c r="F415" s="121" t="s">
        <v>69</v>
      </c>
      <c r="G415" s="217">
        <v>121160.66</v>
      </c>
      <c r="H415" s="217">
        <v>121160.66</v>
      </c>
      <c r="J415" s="253">
        <f t="shared" si="58"/>
        <v>100</v>
      </c>
    </row>
    <row r="416" spans="1:10" ht="26.25" x14ac:dyDescent="0.25">
      <c r="A416" s="133" t="s">
        <v>289</v>
      </c>
      <c r="B416" s="96">
        <v>927</v>
      </c>
      <c r="C416" s="198" t="s">
        <v>77</v>
      </c>
      <c r="D416" s="191" t="s">
        <v>22</v>
      </c>
      <c r="E416" s="192" t="s">
        <v>318</v>
      </c>
      <c r="F416" s="193" t="s">
        <v>8</v>
      </c>
      <c r="G416" s="216">
        <f>SUM(G417)</f>
        <v>4800</v>
      </c>
      <c r="H416" s="216">
        <f>SUM(H417)</f>
        <v>4800</v>
      </c>
      <c r="J416" s="252">
        <f t="shared" si="58"/>
        <v>100</v>
      </c>
    </row>
    <row r="417" spans="1:10" x14ac:dyDescent="0.25">
      <c r="A417" s="125" t="s">
        <v>66</v>
      </c>
      <c r="B417" s="106">
        <v>927</v>
      </c>
      <c r="C417" s="128" t="s">
        <v>77</v>
      </c>
      <c r="D417" s="121" t="s">
        <v>22</v>
      </c>
      <c r="E417" s="122" t="s">
        <v>318</v>
      </c>
      <c r="F417" s="121" t="s">
        <v>67</v>
      </c>
      <c r="G417" s="217">
        <f t="shared" ref="G417:H417" si="65">SUM(G418)</f>
        <v>4800</v>
      </c>
      <c r="H417" s="217">
        <f t="shared" si="65"/>
        <v>4800</v>
      </c>
      <c r="J417" s="253">
        <f t="shared" si="58"/>
        <v>100</v>
      </c>
    </row>
    <row r="418" spans="1:10" x14ac:dyDescent="0.25">
      <c r="A418" s="125" t="s">
        <v>68</v>
      </c>
      <c r="B418" s="106">
        <v>927</v>
      </c>
      <c r="C418" s="128" t="s">
        <v>77</v>
      </c>
      <c r="D418" s="121" t="s">
        <v>22</v>
      </c>
      <c r="E418" s="122" t="s">
        <v>318</v>
      </c>
      <c r="F418" s="121" t="s">
        <v>69</v>
      </c>
      <c r="G418" s="217">
        <v>4800</v>
      </c>
      <c r="H418" s="217">
        <v>4800</v>
      </c>
      <c r="J418" s="253">
        <f t="shared" si="58"/>
        <v>100</v>
      </c>
    </row>
    <row r="419" spans="1:10" ht="39" x14ac:dyDescent="0.25">
      <c r="A419" s="133" t="s">
        <v>80</v>
      </c>
      <c r="B419" s="96">
        <v>927</v>
      </c>
      <c r="C419" s="198" t="s">
        <v>77</v>
      </c>
      <c r="D419" s="191" t="s">
        <v>22</v>
      </c>
      <c r="E419" s="192" t="s">
        <v>335</v>
      </c>
      <c r="F419" s="193" t="s">
        <v>8</v>
      </c>
      <c r="G419" s="216">
        <f>SUM(G420)</f>
        <v>409.37</v>
      </c>
      <c r="H419" s="216">
        <f>SUM(H420)</f>
        <v>409.37</v>
      </c>
      <c r="J419" s="252">
        <f t="shared" ref="J419:J451" si="66">SUM(H419/G419)*100</f>
        <v>100</v>
      </c>
    </row>
    <row r="420" spans="1:10" x14ac:dyDescent="0.25">
      <c r="A420" s="125" t="s">
        <v>66</v>
      </c>
      <c r="B420" s="106">
        <v>927</v>
      </c>
      <c r="C420" s="128" t="s">
        <v>77</v>
      </c>
      <c r="D420" s="121" t="s">
        <v>22</v>
      </c>
      <c r="E420" s="122" t="s">
        <v>335</v>
      </c>
      <c r="F420" s="121" t="s">
        <v>67</v>
      </c>
      <c r="G420" s="217">
        <f t="shared" ref="G420:H420" si="67">SUM(G421)</f>
        <v>409.37</v>
      </c>
      <c r="H420" s="217">
        <f t="shared" si="67"/>
        <v>409.37</v>
      </c>
      <c r="J420" s="253">
        <f t="shared" si="66"/>
        <v>100</v>
      </c>
    </row>
    <row r="421" spans="1:10" x14ac:dyDescent="0.25">
      <c r="A421" s="125" t="s">
        <v>68</v>
      </c>
      <c r="B421" s="106">
        <v>927</v>
      </c>
      <c r="C421" s="128" t="s">
        <v>77</v>
      </c>
      <c r="D421" s="121" t="s">
        <v>22</v>
      </c>
      <c r="E421" s="122" t="s">
        <v>335</v>
      </c>
      <c r="F421" s="121" t="s">
        <v>69</v>
      </c>
      <c r="G421" s="217">
        <v>409.37</v>
      </c>
      <c r="H421" s="217">
        <v>409.37</v>
      </c>
      <c r="J421" s="253">
        <f t="shared" si="66"/>
        <v>100</v>
      </c>
    </row>
    <row r="422" spans="1:10" ht="15.75" x14ac:dyDescent="0.25">
      <c r="A422" s="76" t="s">
        <v>81</v>
      </c>
      <c r="B422" s="96">
        <v>927</v>
      </c>
      <c r="C422" s="198" t="s">
        <v>77</v>
      </c>
      <c r="D422" s="191" t="s">
        <v>29</v>
      </c>
      <c r="E422" s="198" t="s">
        <v>166</v>
      </c>
      <c r="F422" s="198" t="s">
        <v>8</v>
      </c>
      <c r="G422" s="216">
        <f>SUM(G423+G430+G440+G437)</f>
        <v>3767354.66</v>
      </c>
      <c r="H422" s="216">
        <f>SUM(H423+H430+H440+H437)</f>
        <v>3759354.8099999996</v>
      </c>
      <c r="J422" s="252">
        <f t="shared" si="66"/>
        <v>99.78765338753638</v>
      </c>
    </row>
    <row r="423" spans="1:10" ht="90" x14ac:dyDescent="0.25">
      <c r="A423" s="127" t="s">
        <v>297</v>
      </c>
      <c r="B423" s="106">
        <v>927</v>
      </c>
      <c r="C423" s="128" t="s">
        <v>77</v>
      </c>
      <c r="D423" s="121" t="s">
        <v>29</v>
      </c>
      <c r="E423" s="129" t="s">
        <v>224</v>
      </c>
      <c r="F423" s="128" t="s">
        <v>8</v>
      </c>
      <c r="G423" s="217">
        <f>SUM(G426+G424)</f>
        <v>2206553.29</v>
      </c>
      <c r="H423" s="217">
        <f>SUM(H426+H424)</f>
        <v>2198954.02</v>
      </c>
      <c r="J423" s="253">
        <f t="shared" si="66"/>
        <v>99.655604510689159</v>
      </c>
    </row>
    <row r="424" spans="1:10" x14ac:dyDescent="0.25">
      <c r="A424" s="134" t="s">
        <v>12</v>
      </c>
      <c r="B424" s="106">
        <v>927</v>
      </c>
      <c r="C424" s="128" t="s">
        <v>77</v>
      </c>
      <c r="D424" s="121" t="s">
        <v>29</v>
      </c>
      <c r="E424" s="129" t="s">
        <v>224</v>
      </c>
      <c r="F424" s="121" t="s">
        <v>13</v>
      </c>
      <c r="G424" s="217">
        <f t="shared" ref="G424:H424" si="68">SUM(G425)</f>
        <v>8968</v>
      </c>
      <c r="H424" s="217">
        <f t="shared" si="68"/>
        <v>8968</v>
      </c>
      <c r="J424" s="253">
        <f t="shared" si="66"/>
        <v>100</v>
      </c>
    </row>
    <row r="425" spans="1:10" ht="23.25" x14ac:dyDescent="0.25">
      <c r="A425" s="125" t="s">
        <v>253</v>
      </c>
      <c r="B425" s="106">
        <v>927</v>
      </c>
      <c r="C425" s="128" t="s">
        <v>77</v>
      </c>
      <c r="D425" s="121" t="s">
        <v>29</v>
      </c>
      <c r="E425" s="129" t="s">
        <v>224</v>
      </c>
      <c r="F425" s="121" t="s">
        <v>15</v>
      </c>
      <c r="G425" s="217">
        <v>8968</v>
      </c>
      <c r="H425" s="217">
        <v>8968</v>
      </c>
      <c r="J425" s="253">
        <f t="shared" si="66"/>
        <v>100</v>
      </c>
    </row>
    <row r="426" spans="1:10" ht="22.5" x14ac:dyDescent="0.25">
      <c r="A426" s="134" t="s">
        <v>108</v>
      </c>
      <c r="B426" s="106">
        <v>927</v>
      </c>
      <c r="C426" s="128" t="s">
        <v>77</v>
      </c>
      <c r="D426" s="121" t="s">
        <v>29</v>
      </c>
      <c r="E426" s="129" t="s">
        <v>224</v>
      </c>
      <c r="F426" s="128" t="s">
        <v>109</v>
      </c>
      <c r="G426" s="217">
        <f t="shared" ref="G426:H426" si="69">SUM(G427)</f>
        <v>2197585.29</v>
      </c>
      <c r="H426" s="217">
        <f t="shared" si="69"/>
        <v>2189986.02</v>
      </c>
      <c r="J426" s="253">
        <f t="shared" si="66"/>
        <v>99.654199086853197</v>
      </c>
    </row>
    <row r="427" spans="1:10" x14ac:dyDescent="0.25">
      <c r="A427" s="125" t="s">
        <v>110</v>
      </c>
      <c r="B427" s="106">
        <v>927</v>
      </c>
      <c r="C427" s="128" t="s">
        <v>77</v>
      </c>
      <c r="D427" s="121" t="s">
        <v>29</v>
      </c>
      <c r="E427" s="129" t="s">
        <v>224</v>
      </c>
      <c r="F427" s="128" t="s">
        <v>111</v>
      </c>
      <c r="G427" s="217">
        <f>SUM(G428:G429)</f>
        <v>2197585.29</v>
      </c>
      <c r="H427" s="217">
        <f>SUM(H428:H429)</f>
        <v>2189986.02</v>
      </c>
      <c r="J427" s="253">
        <f t="shared" si="66"/>
        <v>99.654199086853197</v>
      </c>
    </row>
    <row r="428" spans="1:10" x14ac:dyDescent="0.25">
      <c r="A428" s="125" t="s">
        <v>299</v>
      </c>
      <c r="B428" s="106"/>
      <c r="C428" s="128"/>
      <c r="D428" s="121"/>
      <c r="E428" s="129"/>
      <c r="F428" s="128"/>
      <c r="G428" s="217"/>
      <c r="H428" s="217"/>
      <c r="J428" s="253">
        <v>0</v>
      </c>
    </row>
    <row r="429" spans="1:10" x14ac:dyDescent="0.25">
      <c r="A429" s="125" t="s">
        <v>301</v>
      </c>
      <c r="B429" s="106">
        <v>927</v>
      </c>
      <c r="C429" s="128" t="s">
        <v>77</v>
      </c>
      <c r="D429" s="121" t="s">
        <v>29</v>
      </c>
      <c r="E429" s="129" t="s">
        <v>224</v>
      </c>
      <c r="F429" s="128" t="s">
        <v>111</v>
      </c>
      <c r="G429" s="217">
        <v>2197585.29</v>
      </c>
      <c r="H429" s="217">
        <v>2189986.02</v>
      </c>
      <c r="J429" s="253">
        <f t="shared" si="66"/>
        <v>99.654199086853197</v>
      </c>
    </row>
    <row r="430" spans="1:10" ht="102.75" x14ac:dyDescent="0.25">
      <c r="A430" s="127" t="s">
        <v>298</v>
      </c>
      <c r="B430" s="106">
        <v>927</v>
      </c>
      <c r="C430" s="128" t="s">
        <v>77</v>
      </c>
      <c r="D430" s="121" t="s">
        <v>29</v>
      </c>
      <c r="E430" s="129" t="s">
        <v>294</v>
      </c>
      <c r="F430" s="128" t="s">
        <v>8</v>
      </c>
      <c r="G430" s="217">
        <f>SUM(G433+G431)</f>
        <v>116135</v>
      </c>
      <c r="H430" s="217">
        <f>SUM(H433+H431)</f>
        <v>115734.42</v>
      </c>
      <c r="J430" s="253">
        <f t="shared" si="66"/>
        <v>99.655073836483396</v>
      </c>
    </row>
    <row r="431" spans="1:10" x14ac:dyDescent="0.25">
      <c r="A431" s="134" t="s">
        <v>12</v>
      </c>
      <c r="B431" s="106">
        <v>927</v>
      </c>
      <c r="C431" s="128" t="s">
        <v>77</v>
      </c>
      <c r="D431" s="121" t="s">
        <v>29</v>
      </c>
      <c r="E431" s="129" t="s">
        <v>294</v>
      </c>
      <c r="F431" s="121" t="s">
        <v>13</v>
      </c>
      <c r="G431" s="217">
        <f t="shared" ref="G431:H431" si="70">SUM(G432)</f>
        <v>472</v>
      </c>
      <c r="H431" s="217">
        <f t="shared" si="70"/>
        <v>472</v>
      </c>
      <c r="J431" s="253">
        <f t="shared" si="66"/>
        <v>100</v>
      </c>
    </row>
    <row r="432" spans="1:10" ht="23.25" x14ac:dyDescent="0.25">
      <c r="A432" s="125" t="s">
        <v>253</v>
      </c>
      <c r="B432" s="106">
        <v>927</v>
      </c>
      <c r="C432" s="128" t="s">
        <v>77</v>
      </c>
      <c r="D432" s="121" t="s">
        <v>29</v>
      </c>
      <c r="E432" s="129" t="s">
        <v>294</v>
      </c>
      <c r="F432" s="121" t="s">
        <v>15</v>
      </c>
      <c r="G432" s="217">
        <v>472</v>
      </c>
      <c r="H432" s="217">
        <v>472</v>
      </c>
      <c r="J432" s="253">
        <f t="shared" si="66"/>
        <v>100</v>
      </c>
    </row>
    <row r="433" spans="1:10" ht="22.5" x14ac:dyDescent="0.25">
      <c r="A433" s="134" t="s">
        <v>108</v>
      </c>
      <c r="B433" s="106">
        <v>927</v>
      </c>
      <c r="C433" s="128" t="s">
        <v>77</v>
      </c>
      <c r="D433" s="121" t="s">
        <v>29</v>
      </c>
      <c r="E433" s="129" t="s">
        <v>294</v>
      </c>
      <c r="F433" s="128" t="s">
        <v>109</v>
      </c>
      <c r="G433" s="217">
        <f t="shared" ref="G433:H433" si="71">SUM(G434)</f>
        <v>115663</v>
      </c>
      <c r="H433" s="217">
        <f t="shared" si="71"/>
        <v>115262.42</v>
      </c>
      <c r="J433" s="253">
        <f t="shared" si="66"/>
        <v>99.653666254549861</v>
      </c>
    </row>
    <row r="434" spans="1:10" x14ac:dyDescent="0.25">
      <c r="A434" s="125" t="s">
        <v>110</v>
      </c>
      <c r="B434" s="106">
        <v>927</v>
      </c>
      <c r="C434" s="128" t="s">
        <v>77</v>
      </c>
      <c r="D434" s="121" t="s">
        <v>29</v>
      </c>
      <c r="E434" s="129" t="s">
        <v>294</v>
      </c>
      <c r="F434" s="128" t="s">
        <v>111</v>
      </c>
      <c r="G434" s="217">
        <f>SUM(G436:G436)</f>
        <v>115663</v>
      </c>
      <c r="H434" s="217">
        <f>SUM(H436:H436)</f>
        <v>115262.42</v>
      </c>
      <c r="J434" s="253">
        <f t="shared" si="66"/>
        <v>99.653666254549861</v>
      </c>
    </row>
    <row r="435" spans="1:10" x14ac:dyDescent="0.25">
      <c r="A435" s="125" t="s">
        <v>299</v>
      </c>
      <c r="B435" s="106"/>
      <c r="C435" s="128"/>
      <c r="D435" s="121"/>
      <c r="E435" s="129"/>
      <c r="F435" s="128"/>
      <c r="G435" s="217"/>
      <c r="H435" s="217"/>
      <c r="J435" s="253">
        <v>0</v>
      </c>
    </row>
    <row r="436" spans="1:10" x14ac:dyDescent="0.25">
      <c r="A436" s="125" t="s">
        <v>301</v>
      </c>
      <c r="B436" s="106">
        <v>927</v>
      </c>
      <c r="C436" s="128" t="s">
        <v>77</v>
      </c>
      <c r="D436" s="121" t="s">
        <v>29</v>
      </c>
      <c r="E436" s="129" t="s">
        <v>294</v>
      </c>
      <c r="F436" s="128" t="s">
        <v>111</v>
      </c>
      <c r="G436" s="217">
        <v>115663</v>
      </c>
      <c r="H436" s="217">
        <v>115262.42</v>
      </c>
      <c r="J436" s="253">
        <f t="shared" si="66"/>
        <v>99.653666254549861</v>
      </c>
    </row>
    <row r="437" spans="1:10" ht="39" x14ac:dyDescent="0.25">
      <c r="A437" s="133" t="s">
        <v>273</v>
      </c>
      <c r="B437" s="108">
        <v>927</v>
      </c>
      <c r="C437" s="153" t="s">
        <v>77</v>
      </c>
      <c r="D437" s="145" t="s">
        <v>29</v>
      </c>
      <c r="E437" s="160" t="s">
        <v>319</v>
      </c>
      <c r="F437" s="163" t="s">
        <v>8</v>
      </c>
      <c r="G437" s="217">
        <f>SUM(G438)</f>
        <v>608623.69999999995</v>
      </c>
      <c r="H437" s="217">
        <f>SUM(H438)</f>
        <v>608623.69999999995</v>
      </c>
      <c r="J437" s="253">
        <f t="shared" si="66"/>
        <v>100</v>
      </c>
    </row>
    <row r="438" spans="1:10" x14ac:dyDescent="0.25">
      <c r="A438" s="125" t="s">
        <v>66</v>
      </c>
      <c r="B438" s="106">
        <v>927</v>
      </c>
      <c r="C438" s="128" t="s">
        <v>77</v>
      </c>
      <c r="D438" s="121" t="s">
        <v>29</v>
      </c>
      <c r="E438" s="160" t="s">
        <v>319</v>
      </c>
      <c r="F438" s="121" t="s">
        <v>67</v>
      </c>
      <c r="G438" s="217">
        <f t="shared" ref="G438:H438" si="72">SUM(G439)</f>
        <v>608623.69999999995</v>
      </c>
      <c r="H438" s="217">
        <f t="shared" si="72"/>
        <v>608623.69999999995</v>
      </c>
      <c r="J438" s="253">
        <f t="shared" si="66"/>
        <v>100</v>
      </c>
    </row>
    <row r="439" spans="1:10" x14ac:dyDescent="0.25">
      <c r="A439" s="125" t="s">
        <v>68</v>
      </c>
      <c r="B439" s="106">
        <v>927</v>
      </c>
      <c r="C439" s="128" t="s">
        <v>77</v>
      </c>
      <c r="D439" s="121" t="s">
        <v>29</v>
      </c>
      <c r="E439" s="160" t="s">
        <v>319</v>
      </c>
      <c r="F439" s="121" t="s">
        <v>69</v>
      </c>
      <c r="G439" s="217">
        <v>608623.69999999995</v>
      </c>
      <c r="H439" s="217">
        <v>608623.69999999995</v>
      </c>
      <c r="J439" s="253">
        <f t="shared" si="66"/>
        <v>100</v>
      </c>
    </row>
    <row r="440" spans="1:10" ht="26.25" x14ac:dyDescent="0.25">
      <c r="A440" s="127" t="s">
        <v>296</v>
      </c>
      <c r="B440" s="106">
        <v>927</v>
      </c>
      <c r="C440" s="128" t="s">
        <v>77</v>
      </c>
      <c r="D440" s="121" t="s">
        <v>29</v>
      </c>
      <c r="E440" s="129" t="s">
        <v>295</v>
      </c>
      <c r="F440" s="128" t="s">
        <v>8</v>
      </c>
      <c r="G440" s="217">
        <f>SUM(G443+G441)</f>
        <v>836042.67</v>
      </c>
      <c r="H440" s="217">
        <f>SUM(H443+H441)</f>
        <v>836042.67</v>
      </c>
      <c r="J440" s="253">
        <f t="shared" si="66"/>
        <v>100</v>
      </c>
    </row>
    <row r="441" spans="1:10" x14ac:dyDescent="0.25">
      <c r="A441" s="125" t="s">
        <v>12</v>
      </c>
      <c r="B441" s="106">
        <v>927</v>
      </c>
      <c r="C441" s="128" t="s">
        <v>77</v>
      </c>
      <c r="D441" s="121" t="s">
        <v>29</v>
      </c>
      <c r="E441" s="129" t="s">
        <v>295</v>
      </c>
      <c r="F441" s="128" t="s">
        <v>13</v>
      </c>
      <c r="G441" s="217">
        <f t="shared" ref="G441:H441" si="73">SUM(G442)</f>
        <v>70680</v>
      </c>
      <c r="H441" s="217">
        <f t="shared" si="73"/>
        <v>70680</v>
      </c>
      <c r="J441" s="253">
        <f t="shared" si="66"/>
        <v>100</v>
      </c>
    </row>
    <row r="442" spans="1:10" ht="23.25" x14ac:dyDescent="0.25">
      <c r="A442" s="125" t="s">
        <v>253</v>
      </c>
      <c r="B442" s="106">
        <v>927</v>
      </c>
      <c r="C442" s="128" t="s">
        <v>77</v>
      </c>
      <c r="D442" s="121" t="s">
        <v>29</v>
      </c>
      <c r="E442" s="129" t="s">
        <v>295</v>
      </c>
      <c r="F442" s="128" t="s">
        <v>15</v>
      </c>
      <c r="G442" s="217">
        <v>70680</v>
      </c>
      <c r="H442" s="217">
        <v>70680</v>
      </c>
      <c r="J442" s="253">
        <f t="shared" si="66"/>
        <v>100</v>
      </c>
    </row>
    <row r="443" spans="1:10" ht="22.5" x14ac:dyDescent="0.25">
      <c r="A443" s="134" t="s">
        <v>108</v>
      </c>
      <c r="B443" s="106">
        <v>927</v>
      </c>
      <c r="C443" s="128" t="s">
        <v>77</v>
      </c>
      <c r="D443" s="121" t="s">
        <v>29</v>
      </c>
      <c r="E443" s="129" t="s">
        <v>295</v>
      </c>
      <c r="F443" s="128" t="s">
        <v>109</v>
      </c>
      <c r="G443" s="217">
        <f t="shared" ref="G443:H443" si="74">SUM(G444)</f>
        <v>765362.67</v>
      </c>
      <c r="H443" s="217">
        <f t="shared" si="74"/>
        <v>765362.67</v>
      </c>
      <c r="J443" s="253">
        <f t="shared" si="66"/>
        <v>100</v>
      </c>
    </row>
    <row r="444" spans="1:10" x14ac:dyDescent="0.25">
      <c r="A444" s="125" t="s">
        <v>110</v>
      </c>
      <c r="B444" s="106">
        <v>927</v>
      </c>
      <c r="C444" s="128" t="s">
        <v>77</v>
      </c>
      <c r="D444" s="121" t="s">
        <v>29</v>
      </c>
      <c r="E444" s="129" t="s">
        <v>295</v>
      </c>
      <c r="F444" s="128" t="s">
        <v>111</v>
      </c>
      <c r="G444" s="217">
        <v>765362.67</v>
      </c>
      <c r="H444" s="217">
        <v>765362.67</v>
      </c>
      <c r="J444" s="253">
        <f t="shared" si="66"/>
        <v>100</v>
      </c>
    </row>
    <row r="445" spans="1:10" ht="18" x14ac:dyDescent="0.25">
      <c r="A445" s="70" t="s">
        <v>18</v>
      </c>
      <c r="B445" s="152" t="s">
        <v>131</v>
      </c>
      <c r="C445" s="152" t="s">
        <v>20</v>
      </c>
      <c r="D445" s="148" t="s">
        <v>7</v>
      </c>
      <c r="E445" s="148" t="s">
        <v>166</v>
      </c>
      <c r="F445" s="148" t="s">
        <v>8</v>
      </c>
      <c r="G445" s="179">
        <f>SUM(G446)</f>
        <v>80000</v>
      </c>
      <c r="H445" s="179">
        <f>SUM(H446)</f>
        <v>80000</v>
      </c>
      <c r="J445" s="252">
        <f t="shared" si="66"/>
        <v>100</v>
      </c>
    </row>
    <row r="446" spans="1:10" x14ac:dyDescent="0.25">
      <c r="A446" s="60" t="s">
        <v>314</v>
      </c>
      <c r="B446" s="81">
        <v>927</v>
      </c>
      <c r="C446" s="198" t="s">
        <v>20</v>
      </c>
      <c r="D446" s="195" t="s">
        <v>20</v>
      </c>
      <c r="E446" s="195" t="s">
        <v>166</v>
      </c>
      <c r="F446" s="196" t="s">
        <v>8</v>
      </c>
      <c r="G446" s="179">
        <f>SUM(G447+G452)</f>
        <v>80000</v>
      </c>
      <c r="H446" s="179">
        <f>SUM(H447+H452)</f>
        <v>80000</v>
      </c>
      <c r="J446" s="252">
        <f t="shared" si="66"/>
        <v>100</v>
      </c>
    </row>
    <row r="447" spans="1:10" x14ac:dyDescent="0.25">
      <c r="A447" s="64" t="s">
        <v>132</v>
      </c>
      <c r="B447" s="82">
        <v>927</v>
      </c>
      <c r="C447" s="128" t="s">
        <v>20</v>
      </c>
      <c r="D447" s="129" t="s">
        <v>20</v>
      </c>
      <c r="E447" s="129" t="s">
        <v>225</v>
      </c>
      <c r="F447" s="130" t="s">
        <v>8</v>
      </c>
      <c r="G447" s="218">
        <f>SUM(G450+G448)</f>
        <v>55000</v>
      </c>
      <c r="H447" s="218">
        <f>SUM(H450+H448)</f>
        <v>55000</v>
      </c>
      <c r="J447" s="253">
        <f t="shared" si="66"/>
        <v>100</v>
      </c>
    </row>
    <row r="448" spans="1:10" ht="34.5" x14ac:dyDescent="0.25">
      <c r="A448" s="125" t="s">
        <v>40</v>
      </c>
      <c r="B448" s="82">
        <v>927</v>
      </c>
      <c r="C448" s="128" t="s">
        <v>20</v>
      </c>
      <c r="D448" s="129" t="s">
        <v>20</v>
      </c>
      <c r="E448" s="129" t="s">
        <v>225</v>
      </c>
      <c r="F448" s="128" t="s">
        <v>41</v>
      </c>
      <c r="G448" s="218">
        <f t="shared" ref="G448:H450" si="75">SUM(G449)</f>
        <v>2000</v>
      </c>
      <c r="H448" s="218">
        <f t="shared" si="75"/>
        <v>2000</v>
      </c>
      <c r="J448" s="253">
        <f t="shared" si="66"/>
        <v>100</v>
      </c>
    </row>
    <row r="449" spans="1:10" x14ac:dyDescent="0.25">
      <c r="A449" s="125" t="s">
        <v>45</v>
      </c>
      <c r="B449" s="82">
        <v>927</v>
      </c>
      <c r="C449" s="128" t="s">
        <v>20</v>
      </c>
      <c r="D449" s="129" t="s">
        <v>20</v>
      </c>
      <c r="E449" s="129" t="s">
        <v>225</v>
      </c>
      <c r="F449" s="128" t="s">
        <v>46</v>
      </c>
      <c r="G449" s="218">
        <v>2000</v>
      </c>
      <c r="H449" s="218">
        <v>2000</v>
      </c>
      <c r="J449" s="253">
        <f t="shared" si="66"/>
        <v>100</v>
      </c>
    </row>
    <row r="450" spans="1:10" x14ac:dyDescent="0.25">
      <c r="A450" s="61" t="s">
        <v>12</v>
      </c>
      <c r="B450" s="82">
        <v>927</v>
      </c>
      <c r="C450" s="128" t="s">
        <v>20</v>
      </c>
      <c r="D450" s="129" t="s">
        <v>20</v>
      </c>
      <c r="E450" s="129" t="s">
        <v>225</v>
      </c>
      <c r="F450" s="128" t="s">
        <v>13</v>
      </c>
      <c r="G450" s="218">
        <f t="shared" si="75"/>
        <v>53000</v>
      </c>
      <c r="H450" s="218">
        <f t="shared" si="75"/>
        <v>53000</v>
      </c>
      <c r="J450" s="253">
        <f t="shared" si="66"/>
        <v>100</v>
      </c>
    </row>
    <row r="451" spans="1:10" ht="23.25" x14ac:dyDescent="0.25">
      <c r="A451" s="125" t="s">
        <v>253</v>
      </c>
      <c r="B451" s="82">
        <v>927</v>
      </c>
      <c r="C451" s="128" t="s">
        <v>20</v>
      </c>
      <c r="D451" s="129" t="s">
        <v>20</v>
      </c>
      <c r="E451" s="129" t="s">
        <v>225</v>
      </c>
      <c r="F451" s="128" t="s">
        <v>15</v>
      </c>
      <c r="G451" s="218">
        <v>53000</v>
      </c>
      <c r="H451" s="218">
        <v>53000</v>
      </c>
      <c r="J451" s="253">
        <f t="shared" si="66"/>
        <v>100</v>
      </c>
    </row>
    <row r="452" spans="1:10" ht="26.25" x14ac:dyDescent="0.25">
      <c r="A452" s="67" t="s">
        <v>133</v>
      </c>
      <c r="B452" s="82">
        <v>927</v>
      </c>
      <c r="C452" s="128" t="s">
        <v>20</v>
      </c>
      <c r="D452" s="129" t="s">
        <v>20</v>
      </c>
      <c r="E452" s="129" t="s">
        <v>226</v>
      </c>
      <c r="F452" s="130" t="s">
        <v>8</v>
      </c>
      <c r="G452" s="218">
        <f>SUM(G455+G457+G453)</f>
        <v>25000</v>
      </c>
      <c r="H452" s="218">
        <f>SUM(H455+H457+H453)</f>
        <v>25000</v>
      </c>
      <c r="J452" s="253">
        <f t="shared" ref="J452:J498" si="76">SUM(H452/G452)*100</f>
        <v>100</v>
      </c>
    </row>
    <row r="453" spans="1:10" ht="34.5" x14ac:dyDescent="0.25">
      <c r="A453" s="125" t="s">
        <v>40</v>
      </c>
      <c r="B453" s="82">
        <v>927</v>
      </c>
      <c r="C453" s="121" t="s">
        <v>20</v>
      </c>
      <c r="D453" s="123" t="s">
        <v>20</v>
      </c>
      <c r="E453" s="129" t="s">
        <v>226</v>
      </c>
      <c r="F453" s="123" t="s">
        <v>41</v>
      </c>
      <c r="G453" s="218">
        <f>G454</f>
        <v>750</v>
      </c>
      <c r="H453" s="218">
        <f>H454</f>
        <v>750</v>
      </c>
      <c r="J453" s="253">
        <f t="shared" si="76"/>
        <v>100</v>
      </c>
    </row>
    <row r="454" spans="1:10" x14ac:dyDescent="0.25">
      <c r="A454" s="125" t="s">
        <v>45</v>
      </c>
      <c r="B454" s="82">
        <v>927</v>
      </c>
      <c r="C454" s="121" t="s">
        <v>20</v>
      </c>
      <c r="D454" s="123" t="s">
        <v>20</v>
      </c>
      <c r="E454" s="129" t="s">
        <v>226</v>
      </c>
      <c r="F454" s="123" t="s">
        <v>46</v>
      </c>
      <c r="G454" s="218">
        <v>750</v>
      </c>
      <c r="H454" s="218">
        <v>750</v>
      </c>
      <c r="J454" s="253">
        <f t="shared" si="76"/>
        <v>100</v>
      </c>
    </row>
    <row r="455" spans="1:10" x14ac:dyDescent="0.25">
      <c r="A455" s="125" t="s">
        <v>12</v>
      </c>
      <c r="B455" s="82">
        <v>927</v>
      </c>
      <c r="C455" s="121" t="s">
        <v>20</v>
      </c>
      <c r="D455" s="123" t="s">
        <v>20</v>
      </c>
      <c r="E455" s="129" t="s">
        <v>226</v>
      </c>
      <c r="F455" s="123" t="s">
        <v>13</v>
      </c>
      <c r="G455" s="218">
        <f>G456</f>
        <v>15150</v>
      </c>
      <c r="H455" s="218">
        <f>H456</f>
        <v>15150</v>
      </c>
      <c r="J455" s="253">
        <f t="shared" si="76"/>
        <v>100</v>
      </c>
    </row>
    <row r="456" spans="1:10" ht="23.25" x14ac:dyDescent="0.25">
      <c r="A456" s="125" t="s">
        <v>253</v>
      </c>
      <c r="B456" s="82">
        <v>927</v>
      </c>
      <c r="C456" s="121" t="s">
        <v>20</v>
      </c>
      <c r="D456" s="123" t="s">
        <v>20</v>
      </c>
      <c r="E456" s="129" t="s">
        <v>226</v>
      </c>
      <c r="F456" s="123" t="s">
        <v>15</v>
      </c>
      <c r="G456" s="218">
        <v>15150</v>
      </c>
      <c r="H456" s="218">
        <v>15150</v>
      </c>
      <c r="J456" s="253">
        <f t="shared" si="76"/>
        <v>100</v>
      </c>
    </row>
    <row r="457" spans="1:10" x14ac:dyDescent="0.25">
      <c r="A457" s="61" t="s">
        <v>134</v>
      </c>
      <c r="B457" s="82">
        <v>927</v>
      </c>
      <c r="C457" s="121" t="s">
        <v>20</v>
      </c>
      <c r="D457" s="123" t="s">
        <v>20</v>
      </c>
      <c r="E457" s="129" t="s">
        <v>226</v>
      </c>
      <c r="F457" s="123" t="s">
        <v>115</v>
      </c>
      <c r="G457" s="218">
        <f>SUM(G458:G458)</f>
        <v>9100</v>
      </c>
      <c r="H457" s="218">
        <f>SUM(H458:H458)</f>
        <v>9100</v>
      </c>
      <c r="J457" s="253">
        <f t="shared" si="76"/>
        <v>100</v>
      </c>
    </row>
    <row r="458" spans="1:10" x14ac:dyDescent="0.25">
      <c r="A458" s="131" t="s">
        <v>116</v>
      </c>
      <c r="B458" s="82">
        <v>927</v>
      </c>
      <c r="C458" s="121" t="s">
        <v>20</v>
      </c>
      <c r="D458" s="123" t="s">
        <v>20</v>
      </c>
      <c r="E458" s="129" t="s">
        <v>226</v>
      </c>
      <c r="F458" s="123" t="s">
        <v>117</v>
      </c>
      <c r="G458" s="218">
        <v>9100</v>
      </c>
      <c r="H458" s="218">
        <v>9100</v>
      </c>
      <c r="J458" s="253">
        <f t="shared" si="76"/>
        <v>100</v>
      </c>
    </row>
    <row r="459" spans="1:10" ht="18" x14ac:dyDescent="0.25">
      <c r="A459" s="79" t="s">
        <v>54</v>
      </c>
      <c r="B459" s="113">
        <v>927</v>
      </c>
      <c r="C459" s="186" t="s">
        <v>55</v>
      </c>
      <c r="D459" s="187" t="s">
        <v>7</v>
      </c>
      <c r="E459" s="187" t="s">
        <v>166</v>
      </c>
      <c r="F459" s="187" t="s">
        <v>8</v>
      </c>
      <c r="G459" s="216">
        <f>SUM(G460+G464+G474+G487)</f>
        <v>45646749.07</v>
      </c>
      <c r="H459" s="216">
        <f>SUM(H460+H464+H474+H487)</f>
        <v>45213034.32</v>
      </c>
      <c r="J459" s="252">
        <f t="shared" si="76"/>
        <v>99.049845259878438</v>
      </c>
    </row>
    <row r="460" spans="1:10" x14ac:dyDescent="0.25">
      <c r="A460" s="80" t="s">
        <v>135</v>
      </c>
      <c r="B460" s="84">
        <v>927</v>
      </c>
      <c r="C460" s="85" t="s">
        <v>55</v>
      </c>
      <c r="D460" s="86" t="s">
        <v>22</v>
      </c>
      <c r="E460" s="86" t="s">
        <v>166</v>
      </c>
      <c r="F460" s="86" t="s">
        <v>8</v>
      </c>
      <c r="G460" s="216">
        <f t="shared" ref="G460:H461" si="77">SUM(G461)</f>
        <v>3071557.4</v>
      </c>
      <c r="H460" s="216">
        <f t="shared" si="77"/>
        <v>3071557.4</v>
      </c>
      <c r="J460" s="252">
        <f t="shared" si="76"/>
        <v>100</v>
      </c>
    </row>
    <row r="461" spans="1:10" ht="51.75" x14ac:dyDescent="0.25">
      <c r="A461" s="64" t="s">
        <v>136</v>
      </c>
      <c r="B461" s="106">
        <v>927</v>
      </c>
      <c r="C461" s="121" t="s">
        <v>55</v>
      </c>
      <c r="D461" s="122" t="s">
        <v>22</v>
      </c>
      <c r="E461" s="129" t="s">
        <v>227</v>
      </c>
      <c r="F461" s="123" t="s">
        <v>8</v>
      </c>
      <c r="G461" s="217">
        <f t="shared" si="77"/>
        <v>3071557.4</v>
      </c>
      <c r="H461" s="217">
        <f t="shared" si="77"/>
        <v>3071557.4</v>
      </c>
      <c r="J461" s="253">
        <f t="shared" si="76"/>
        <v>100</v>
      </c>
    </row>
    <row r="462" spans="1:10" x14ac:dyDescent="0.25">
      <c r="A462" s="62" t="s">
        <v>134</v>
      </c>
      <c r="B462" s="106">
        <v>927</v>
      </c>
      <c r="C462" s="121" t="s">
        <v>55</v>
      </c>
      <c r="D462" s="122" t="s">
        <v>22</v>
      </c>
      <c r="E462" s="129" t="s">
        <v>227</v>
      </c>
      <c r="F462" s="121" t="s">
        <v>115</v>
      </c>
      <c r="G462" s="217">
        <f>SUM(G463)</f>
        <v>3071557.4</v>
      </c>
      <c r="H462" s="217">
        <f>SUM(H463)</f>
        <v>3071557.4</v>
      </c>
      <c r="J462" s="253">
        <f t="shared" si="76"/>
        <v>100</v>
      </c>
    </row>
    <row r="463" spans="1:10" ht="24.6" customHeight="1" x14ac:dyDescent="0.25">
      <c r="A463" s="223" t="s">
        <v>258</v>
      </c>
      <c r="B463" s="106">
        <v>927</v>
      </c>
      <c r="C463" s="121" t="s">
        <v>55</v>
      </c>
      <c r="D463" s="122" t="s">
        <v>22</v>
      </c>
      <c r="E463" s="129" t="s">
        <v>227</v>
      </c>
      <c r="F463" s="121" t="s">
        <v>256</v>
      </c>
      <c r="G463" s="217">
        <v>3071557.4</v>
      </c>
      <c r="H463" s="217">
        <v>3071557.4</v>
      </c>
      <c r="J463" s="253">
        <f t="shared" si="76"/>
        <v>100</v>
      </c>
    </row>
    <row r="464" spans="1:10" x14ac:dyDescent="0.25">
      <c r="A464" s="124" t="s">
        <v>137</v>
      </c>
      <c r="B464" s="96">
        <v>927</v>
      </c>
      <c r="C464" s="191" t="s">
        <v>55</v>
      </c>
      <c r="D464" s="192" t="s">
        <v>10</v>
      </c>
      <c r="E464" s="192" t="s">
        <v>166</v>
      </c>
      <c r="F464" s="193" t="s">
        <v>8</v>
      </c>
      <c r="G464" s="216">
        <f>SUM(G465+G468+G471)</f>
        <v>2599011.7800000003</v>
      </c>
      <c r="H464" s="216">
        <f>SUM(H465+H468+H471)</f>
        <v>2596011.7800000003</v>
      </c>
      <c r="J464" s="252">
        <f t="shared" si="76"/>
        <v>99.88457151202293</v>
      </c>
    </row>
    <row r="465" spans="1:10" ht="39" x14ac:dyDescent="0.25">
      <c r="A465" s="64" t="s">
        <v>138</v>
      </c>
      <c r="B465" s="106">
        <v>927</v>
      </c>
      <c r="C465" s="121" t="s">
        <v>55</v>
      </c>
      <c r="D465" s="122" t="s">
        <v>10</v>
      </c>
      <c r="E465" s="129" t="s">
        <v>228</v>
      </c>
      <c r="F465" s="123" t="s">
        <v>8</v>
      </c>
      <c r="G465" s="217">
        <f t="shared" ref="G465:H466" si="78">SUM(G466)</f>
        <v>6000</v>
      </c>
      <c r="H465" s="217">
        <f t="shared" si="78"/>
        <v>3000</v>
      </c>
      <c r="J465" s="253">
        <f t="shared" si="76"/>
        <v>50</v>
      </c>
    </row>
    <row r="466" spans="1:10" x14ac:dyDescent="0.25">
      <c r="A466" s="62" t="s">
        <v>114</v>
      </c>
      <c r="B466" s="106">
        <v>927</v>
      </c>
      <c r="C466" s="121" t="s">
        <v>55</v>
      </c>
      <c r="D466" s="122" t="s">
        <v>10</v>
      </c>
      <c r="E466" s="129" t="s">
        <v>228</v>
      </c>
      <c r="F466" s="121" t="s">
        <v>115</v>
      </c>
      <c r="G466" s="217">
        <f t="shared" si="78"/>
        <v>6000</v>
      </c>
      <c r="H466" s="217">
        <f t="shared" si="78"/>
        <v>3000</v>
      </c>
      <c r="J466" s="253">
        <f t="shared" si="76"/>
        <v>50</v>
      </c>
    </row>
    <row r="467" spans="1:10" ht="23.45" customHeight="1" x14ac:dyDescent="0.25">
      <c r="A467" s="223" t="s">
        <v>258</v>
      </c>
      <c r="B467" s="106">
        <v>927</v>
      </c>
      <c r="C467" s="121" t="s">
        <v>55</v>
      </c>
      <c r="D467" s="122" t="s">
        <v>10</v>
      </c>
      <c r="E467" s="129" t="s">
        <v>228</v>
      </c>
      <c r="F467" s="121" t="s">
        <v>256</v>
      </c>
      <c r="G467" s="217">
        <v>6000</v>
      </c>
      <c r="H467" s="217">
        <v>3000</v>
      </c>
      <c r="J467" s="253">
        <f t="shared" si="76"/>
        <v>50</v>
      </c>
    </row>
    <row r="468" spans="1:10" ht="39" x14ac:dyDescent="0.25">
      <c r="A468" s="166" t="s">
        <v>316</v>
      </c>
      <c r="B468" s="106">
        <v>927</v>
      </c>
      <c r="C468" s="121" t="s">
        <v>55</v>
      </c>
      <c r="D468" s="121" t="s">
        <v>10</v>
      </c>
      <c r="E468" s="129" t="s">
        <v>308</v>
      </c>
      <c r="F468" s="123" t="s">
        <v>8</v>
      </c>
      <c r="G468" s="217">
        <f t="shared" ref="G468:H469" si="79">SUM(G469)</f>
        <v>1868061.78</v>
      </c>
      <c r="H468" s="217">
        <f t="shared" si="79"/>
        <v>1868061.78</v>
      </c>
      <c r="J468" s="253">
        <f t="shared" si="76"/>
        <v>100</v>
      </c>
    </row>
    <row r="469" spans="1:10" ht="24" customHeight="1" x14ac:dyDescent="0.25">
      <c r="A469" s="126" t="s">
        <v>114</v>
      </c>
      <c r="B469" s="106">
        <v>927</v>
      </c>
      <c r="C469" s="121" t="s">
        <v>55</v>
      </c>
      <c r="D469" s="121" t="s">
        <v>10</v>
      </c>
      <c r="E469" s="129" t="s">
        <v>308</v>
      </c>
      <c r="F469" s="121" t="s">
        <v>115</v>
      </c>
      <c r="G469" s="217">
        <f t="shared" si="79"/>
        <v>1868061.78</v>
      </c>
      <c r="H469" s="217">
        <f t="shared" si="79"/>
        <v>1868061.78</v>
      </c>
      <c r="J469" s="253">
        <f t="shared" si="76"/>
        <v>100</v>
      </c>
    </row>
    <row r="470" spans="1:10" ht="24" customHeight="1" x14ac:dyDescent="0.25">
      <c r="A470" s="223" t="s">
        <v>258</v>
      </c>
      <c r="B470" s="106">
        <v>927</v>
      </c>
      <c r="C470" s="121" t="s">
        <v>55</v>
      </c>
      <c r="D470" s="121" t="s">
        <v>10</v>
      </c>
      <c r="E470" s="129" t="s">
        <v>308</v>
      </c>
      <c r="F470" s="121" t="s">
        <v>256</v>
      </c>
      <c r="G470" s="217">
        <v>1868061.78</v>
      </c>
      <c r="H470" s="217">
        <v>1868061.78</v>
      </c>
      <c r="J470" s="253">
        <f t="shared" si="76"/>
        <v>100</v>
      </c>
    </row>
    <row r="471" spans="1:10" x14ac:dyDescent="0.25">
      <c r="A471" s="166" t="s">
        <v>139</v>
      </c>
      <c r="B471" s="106">
        <v>927</v>
      </c>
      <c r="C471" s="121" t="s">
        <v>55</v>
      </c>
      <c r="D471" s="121" t="s">
        <v>10</v>
      </c>
      <c r="E471" s="129" t="s">
        <v>309</v>
      </c>
      <c r="F471" s="121" t="s">
        <v>8</v>
      </c>
      <c r="G471" s="217">
        <f t="shared" ref="G471:H471" si="80">SUM(G472)</f>
        <v>724950</v>
      </c>
      <c r="H471" s="217">
        <f t="shared" si="80"/>
        <v>724950</v>
      </c>
      <c r="J471" s="253">
        <f t="shared" si="76"/>
        <v>100</v>
      </c>
    </row>
    <row r="472" spans="1:10" ht="24" customHeight="1" x14ac:dyDescent="0.25">
      <c r="A472" s="126" t="s">
        <v>114</v>
      </c>
      <c r="B472" s="106">
        <v>927</v>
      </c>
      <c r="C472" s="121" t="s">
        <v>55</v>
      </c>
      <c r="D472" s="121" t="s">
        <v>10</v>
      </c>
      <c r="E472" s="129" t="s">
        <v>309</v>
      </c>
      <c r="F472" s="121" t="s">
        <v>115</v>
      </c>
      <c r="G472" s="217">
        <f>SUM(G473)</f>
        <v>724950</v>
      </c>
      <c r="H472" s="217">
        <f>SUM(H473)</f>
        <v>724950</v>
      </c>
      <c r="J472" s="253">
        <f t="shared" si="76"/>
        <v>100</v>
      </c>
    </row>
    <row r="473" spans="1:10" ht="24" customHeight="1" x14ac:dyDescent="0.25">
      <c r="A473" s="223" t="s">
        <v>258</v>
      </c>
      <c r="B473" s="106">
        <v>927</v>
      </c>
      <c r="C473" s="121" t="s">
        <v>55</v>
      </c>
      <c r="D473" s="121" t="s">
        <v>10</v>
      </c>
      <c r="E473" s="129" t="s">
        <v>309</v>
      </c>
      <c r="F473" s="121" t="s">
        <v>256</v>
      </c>
      <c r="G473" s="217">
        <v>724950</v>
      </c>
      <c r="H473" s="217">
        <v>724950</v>
      </c>
      <c r="J473" s="253">
        <f t="shared" si="76"/>
        <v>100</v>
      </c>
    </row>
    <row r="474" spans="1:10" x14ac:dyDescent="0.25">
      <c r="A474" s="60" t="s">
        <v>56</v>
      </c>
      <c r="B474" s="96">
        <v>927</v>
      </c>
      <c r="C474" s="191" t="s">
        <v>55</v>
      </c>
      <c r="D474" s="192" t="s">
        <v>57</v>
      </c>
      <c r="E474" s="192" t="s">
        <v>166</v>
      </c>
      <c r="F474" s="193" t="s">
        <v>8</v>
      </c>
      <c r="G474" s="179">
        <f>SUM(G475+G481+G478)</f>
        <v>38267923.890000001</v>
      </c>
      <c r="H474" s="179">
        <f>SUM(H475+H481+H478)</f>
        <v>37837209.140000001</v>
      </c>
      <c r="J474" s="252">
        <f t="shared" si="76"/>
        <v>98.874475784894742</v>
      </c>
    </row>
    <row r="475" spans="1:10" ht="39" x14ac:dyDescent="0.25">
      <c r="A475" s="77" t="s">
        <v>140</v>
      </c>
      <c r="B475" s="106">
        <v>927</v>
      </c>
      <c r="C475" s="121" t="s">
        <v>55</v>
      </c>
      <c r="D475" s="122" t="s">
        <v>57</v>
      </c>
      <c r="E475" s="129" t="s">
        <v>229</v>
      </c>
      <c r="F475" s="121" t="s">
        <v>8</v>
      </c>
      <c r="G475" s="217">
        <f t="shared" ref="G475:H476" si="81">SUM(G476)</f>
        <v>539560.89</v>
      </c>
      <c r="H475" s="217">
        <f t="shared" si="81"/>
        <v>535554.14</v>
      </c>
      <c r="J475" s="253">
        <f t="shared" si="76"/>
        <v>99.257405406088637</v>
      </c>
    </row>
    <row r="476" spans="1:10" x14ac:dyDescent="0.25">
      <c r="A476" s="62" t="s">
        <v>114</v>
      </c>
      <c r="B476" s="82">
        <v>927</v>
      </c>
      <c r="C476" s="121" t="s">
        <v>55</v>
      </c>
      <c r="D476" s="122" t="s">
        <v>57</v>
      </c>
      <c r="E476" s="129" t="s">
        <v>229</v>
      </c>
      <c r="F476" s="121" t="s">
        <v>115</v>
      </c>
      <c r="G476" s="217">
        <f t="shared" si="81"/>
        <v>539560.89</v>
      </c>
      <c r="H476" s="217">
        <f t="shared" si="81"/>
        <v>535554.14</v>
      </c>
      <c r="J476" s="253">
        <f t="shared" si="76"/>
        <v>99.257405406088637</v>
      </c>
    </row>
    <row r="477" spans="1:10" x14ac:dyDescent="0.25">
      <c r="A477" s="126" t="s">
        <v>255</v>
      </c>
      <c r="B477" s="82">
        <v>927</v>
      </c>
      <c r="C477" s="121" t="s">
        <v>55</v>
      </c>
      <c r="D477" s="122" t="s">
        <v>57</v>
      </c>
      <c r="E477" s="129" t="s">
        <v>229</v>
      </c>
      <c r="F477" s="121" t="s">
        <v>254</v>
      </c>
      <c r="G477" s="217">
        <v>539560.89</v>
      </c>
      <c r="H477" s="217">
        <v>535554.14</v>
      </c>
      <c r="J477" s="253">
        <f t="shared" si="76"/>
        <v>99.257405406088637</v>
      </c>
    </row>
    <row r="478" spans="1:10" ht="51.75" x14ac:dyDescent="0.25">
      <c r="A478" s="132" t="s">
        <v>141</v>
      </c>
      <c r="B478" s="106">
        <v>927</v>
      </c>
      <c r="C478" s="121" t="s">
        <v>55</v>
      </c>
      <c r="D478" s="122" t="s">
        <v>57</v>
      </c>
      <c r="E478" s="129" t="s">
        <v>274</v>
      </c>
      <c r="F478" s="123" t="s">
        <v>8</v>
      </c>
      <c r="G478" s="217">
        <f>SUM(G479)</f>
        <v>11664939</v>
      </c>
      <c r="H478" s="217">
        <f>SUM(H479)</f>
        <v>11664939</v>
      </c>
      <c r="J478" s="253">
        <f t="shared" si="76"/>
        <v>100</v>
      </c>
    </row>
    <row r="479" spans="1:10" ht="22.5" x14ac:dyDescent="0.25">
      <c r="A479" s="228" t="s">
        <v>108</v>
      </c>
      <c r="B479" s="106">
        <v>927</v>
      </c>
      <c r="C479" s="121" t="s">
        <v>55</v>
      </c>
      <c r="D479" s="122" t="s">
        <v>57</v>
      </c>
      <c r="E479" s="129" t="s">
        <v>274</v>
      </c>
      <c r="F479" s="123" t="s">
        <v>109</v>
      </c>
      <c r="G479" s="217">
        <f>SUM(G480)</f>
        <v>11664939</v>
      </c>
      <c r="H479" s="217">
        <f>SUM(H480)</f>
        <v>11664939</v>
      </c>
      <c r="J479" s="253">
        <f t="shared" si="76"/>
        <v>100</v>
      </c>
    </row>
    <row r="480" spans="1:10" x14ac:dyDescent="0.25">
      <c r="A480" s="229" t="s">
        <v>110</v>
      </c>
      <c r="B480" s="106">
        <v>927</v>
      </c>
      <c r="C480" s="121" t="s">
        <v>55</v>
      </c>
      <c r="D480" s="122" t="s">
        <v>57</v>
      </c>
      <c r="E480" s="129" t="s">
        <v>274</v>
      </c>
      <c r="F480" s="123" t="s">
        <v>111</v>
      </c>
      <c r="G480" s="217">
        <v>11664939</v>
      </c>
      <c r="H480" s="217">
        <v>11664939</v>
      </c>
      <c r="J480" s="253">
        <f t="shared" si="76"/>
        <v>100</v>
      </c>
    </row>
    <row r="481" spans="1:10" ht="51.75" x14ac:dyDescent="0.25">
      <c r="A481" s="64" t="s">
        <v>142</v>
      </c>
      <c r="B481" s="82">
        <v>927</v>
      </c>
      <c r="C481" s="121" t="s">
        <v>55</v>
      </c>
      <c r="D481" s="122" t="s">
        <v>57</v>
      </c>
      <c r="E481" s="129" t="s">
        <v>230</v>
      </c>
      <c r="F481" s="121" t="s">
        <v>8</v>
      </c>
      <c r="G481" s="217">
        <f>SUM(G482+G484)</f>
        <v>26063424</v>
      </c>
      <c r="H481" s="217">
        <f>SUM(H482+H484)</f>
        <v>25636716</v>
      </c>
      <c r="J481" s="253">
        <f t="shared" si="76"/>
        <v>98.362809122853548</v>
      </c>
    </row>
    <row r="482" spans="1:10" x14ac:dyDescent="0.25">
      <c r="A482" s="61" t="s">
        <v>12</v>
      </c>
      <c r="B482" s="82">
        <v>927</v>
      </c>
      <c r="C482" s="121" t="s">
        <v>55</v>
      </c>
      <c r="D482" s="122" t="s">
        <v>57</v>
      </c>
      <c r="E482" s="129" t="s">
        <v>230</v>
      </c>
      <c r="F482" s="121" t="s">
        <v>13</v>
      </c>
      <c r="G482" s="217">
        <f>SUM(G483)</f>
        <v>28000</v>
      </c>
      <c r="H482" s="217">
        <f>SUM(H483)</f>
        <v>4291.8599999999997</v>
      </c>
      <c r="J482" s="253">
        <f t="shared" si="76"/>
        <v>15.328071428571427</v>
      </c>
    </row>
    <row r="483" spans="1:10" ht="23.25" x14ac:dyDescent="0.25">
      <c r="A483" s="125" t="s">
        <v>253</v>
      </c>
      <c r="B483" s="87">
        <v>927</v>
      </c>
      <c r="C483" s="182" t="s">
        <v>55</v>
      </c>
      <c r="D483" s="204" t="s">
        <v>57</v>
      </c>
      <c r="E483" s="129" t="s">
        <v>230</v>
      </c>
      <c r="F483" s="182" t="s">
        <v>15</v>
      </c>
      <c r="G483" s="217">
        <v>28000</v>
      </c>
      <c r="H483" s="217">
        <v>4291.8599999999997</v>
      </c>
      <c r="J483" s="253">
        <f t="shared" si="76"/>
        <v>15.328071428571427</v>
      </c>
    </row>
    <row r="484" spans="1:10" x14ac:dyDescent="0.25">
      <c r="A484" s="83" t="s">
        <v>114</v>
      </c>
      <c r="B484" s="87">
        <v>927</v>
      </c>
      <c r="C484" s="182" t="s">
        <v>55</v>
      </c>
      <c r="D484" s="204" t="s">
        <v>57</v>
      </c>
      <c r="E484" s="129" t="s">
        <v>230</v>
      </c>
      <c r="F484" s="182" t="s">
        <v>115</v>
      </c>
      <c r="G484" s="217">
        <f>SUM(G485:G486)</f>
        <v>26035424</v>
      </c>
      <c r="H484" s="217">
        <f>SUM(H485:H486)</f>
        <v>25632424.140000001</v>
      </c>
      <c r="J484" s="253">
        <f t="shared" si="76"/>
        <v>98.45210947976112</v>
      </c>
    </row>
    <row r="485" spans="1:10" x14ac:dyDescent="0.25">
      <c r="A485" s="126" t="s">
        <v>255</v>
      </c>
      <c r="B485" s="82">
        <v>927</v>
      </c>
      <c r="C485" s="121" t="s">
        <v>55</v>
      </c>
      <c r="D485" s="122" t="s">
        <v>57</v>
      </c>
      <c r="E485" s="129" t="s">
        <v>230</v>
      </c>
      <c r="F485" s="121" t="s">
        <v>254</v>
      </c>
      <c r="G485" s="217">
        <v>16728620.050000001</v>
      </c>
      <c r="H485" s="217">
        <v>16325620.189999999</v>
      </c>
      <c r="J485" s="253">
        <f t="shared" si="76"/>
        <v>97.590955746526149</v>
      </c>
    </row>
    <row r="486" spans="1:10" ht="26.45" customHeight="1" x14ac:dyDescent="0.25">
      <c r="A486" s="223" t="s">
        <v>258</v>
      </c>
      <c r="B486" s="82">
        <v>927</v>
      </c>
      <c r="C486" s="121" t="s">
        <v>55</v>
      </c>
      <c r="D486" s="122" t="s">
        <v>57</v>
      </c>
      <c r="E486" s="129" t="s">
        <v>230</v>
      </c>
      <c r="F486" s="121" t="s">
        <v>256</v>
      </c>
      <c r="G486" s="217">
        <v>9306803.9499999993</v>
      </c>
      <c r="H486" s="217">
        <v>9306803.9499999993</v>
      </c>
      <c r="J486" s="253">
        <f t="shared" si="76"/>
        <v>100</v>
      </c>
    </row>
    <row r="487" spans="1:10" x14ac:dyDescent="0.25">
      <c r="A487" s="60" t="s">
        <v>143</v>
      </c>
      <c r="B487" s="81">
        <v>927</v>
      </c>
      <c r="C487" s="191" t="s">
        <v>55</v>
      </c>
      <c r="D487" s="192" t="s">
        <v>63</v>
      </c>
      <c r="E487" s="192" t="s">
        <v>166</v>
      </c>
      <c r="F487" s="193" t="s">
        <v>8</v>
      </c>
      <c r="G487" s="216">
        <f>SUM(G488+G491+G496)</f>
        <v>1708256</v>
      </c>
      <c r="H487" s="216">
        <f>SUM(H488+H491+H496)</f>
        <v>1708256</v>
      </c>
      <c r="J487" s="252">
        <f t="shared" si="76"/>
        <v>100</v>
      </c>
    </row>
    <row r="488" spans="1:10" x14ac:dyDescent="0.25">
      <c r="A488" s="68" t="s">
        <v>106</v>
      </c>
      <c r="B488" s="96">
        <v>927</v>
      </c>
      <c r="C488" s="191" t="s">
        <v>55</v>
      </c>
      <c r="D488" s="192" t="s">
        <v>63</v>
      </c>
      <c r="E488" s="195" t="s">
        <v>212</v>
      </c>
      <c r="F488" s="193" t="s">
        <v>8</v>
      </c>
      <c r="G488" s="216">
        <f t="shared" ref="G488:H489" si="82">SUM(G489)</f>
        <v>55000</v>
      </c>
      <c r="H488" s="216">
        <f t="shared" si="82"/>
        <v>55000</v>
      </c>
      <c r="J488" s="252">
        <f t="shared" si="76"/>
        <v>100</v>
      </c>
    </row>
    <row r="489" spans="1:10" x14ac:dyDescent="0.25">
      <c r="A489" s="61" t="s">
        <v>114</v>
      </c>
      <c r="B489" s="106">
        <v>927</v>
      </c>
      <c r="C489" s="121" t="s">
        <v>55</v>
      </c>
      <c r="D489" s="122" t="s">
        <v>63</v>
      </c>
      <c r="E489" s="129" t="s">
        <v>212</v>
      </c>
      <c r="F489" s="128" t="s">
        <v>115</v>
      </c>
      <c r="G489" s="218">
        <f t="shared" si="82"/>
        <v>55000</v>
      </c>
      <c r="H489" s="218">
        <f t="shared" si="82"/>
        <v>55000</v>
      </c>
      <c r="J489" s="253">
        <f t="shared" si="76"/>
        <v>100</v>
      </c>
    </row>
    <row r="490" spans="1:10" x14ac:dyDescent="0.25">
      <c r="A490" s="63" t="s">
        <v>116</v>
      </c>
      <c r="B490" s="106">
        <v>927</v>
      </c>
      <c r="C490" s="121" t="s">
        <v>55</v>
      </c>
      <c r="D490" s="122" t="s">
        <v>63</v>
      </c>
      <c r="E490" s="129" t="s">
        <v>212</v>
      </c>
      <c r="F490" s="128" t="s">
        <v>117</v>
      </c>
      <c r="G490" s="218">
        <v>55000</v>
      </c>
      <c r="H490" s="218">
        <v>55000</v>
      </c>
      <c r="J490" s="253">
        <f t="shared" si="76"/>
        <v>100</v>
      </c>
    </row>
    <row r="491" spans="1:10" ht="39" x14ac:dyDescent="0.25">
      <c r="A491" s="66" t="s">
        <v>144</v>
      </c>
      <c r="B491" s="96">
        <v>927</v>
      </c>
      <c r="C491" s="191" t="s">
        <v>55</v>
      </c>
      <c r="D491" s="192" t="s">
        <v>63</v>
      </c>
      <c r="E491" s="195" t="s">
        <v>213</v>
      </c>
      <c r="F491" s="193" t="s">
        <v>8</v>
      </c>
      <c r="G491" s="216">
        <f>SUM(G492+G494)</f>
        <v>751480</v>
      </c>
      <c r="H491" s="216">
        <f>SUM(H492+H494)</f>
        <v>751480</v>
      </c>
      <c r="J491" s="252">
        <f t="shared" si="76"/>
        <v>100</v>
      </c>
    </row>
    <row r="492" spans="1:10" ht="43.5" x14ac:dyDescent="0.25">
      <c r="A492" s="65" t="s">
        <v>40</v>
      </c>
      <c r="B492" s="106">
        <v>927</v>
      </c>
      <c r="C492" s="121" t="s">
        <v>55</v>
      </c>
      <c r="D492" s="122" t="s">
        <v>63</v>
      </c>
      <c r="E492" s="129" t="s">
        <v>213</v>
      </c>
      <c r="F492" s="121" t="s">
        <v>41</v>
      </c>
      <c r="G492" s="217">
        <f>SUM(G493)</f>
        <v>616721.75</v>
      </c>
      <c r="H492" s="217">
        <f>SUM(H493)</f>
        <v>616721.75</v>
      </c>
      <c r="J492" s="253">
        <f t="shared" si="76"/>
        <v>100</v>
      </c>
    </row>
    <row r="493" spans="1:10" x14ac:dyDescent="0.25">
      <c r="A493" s="61" t="s">
        <v>42</v>
      </c>
      <c r="B493" s="106">
        <v>927</v>
      </c>
      <c r="C493" s="121" t="s">
        <v>55</v>
      </c>
      <c r="D493" s="122" t="s">
        <v>63</v>
      </c>
      <c r="E493" s="129" t="s">
        <v>213</v>
      </c>
      <c r="F493" s="121" t="s">
        <v>43</v>
      </c>
      <c r="G493" s="217">
        <v>616721.75</v>
      </c>
      <c r="H493" s="217">
        <v>616721.75</v>
      </c>
      <c r="J493" s="253">
        <f t="shared" si="76"/>
        <v>100</v>
      </c>
    </row>
    <row r="494" spans="1:10" x14ac:dyDescent="0.25">
      <c r="A494" s="65" t="s">
        <v>12</v>
      </c>
      <c r="B494" s="106">
        <v>927</v>
      </c>
      <c r="C494" s="121" t="s">
        <v>55</v>
      </c>
      <c r="D494" s="121" t="s">
        <v>63</v>
      </c>
      <c r="E494" s="129" t="s">
        <v>213</v>
      </c>
      <c r="F494" s="121" t="s">
        <v>13</v>
      </c>
      <c r="G494" s="217">
        <f>SUM(G495)</f>
        <v>134758.25</v>
      </c>
      <c r="H494" s="217">
        <f>SUM(H495)</f>
        <v>134758.25</v>
      </c>
      <c r="J494" s="253">
        <f t="shared" si="76"/>
        <v>100</v>
      </c>
    </row>
    <row r="495" spans="1:10" ht="23.25" x14ac:dyDescent="0.25">
      <c r="A495" s="125" t="s">
        <v>253</v>
      </c>
      <c r="B495" s="106">
        <v>927</v>
      </c>
      <c r="C495" s="121" t="s">
        <v>55</v>
      </c>
      <c r="D495" s="121" t="s">
        <v>63</v>
      </c>
      <c r="E495" s="129" t="s">
        <v>213</v>
      </c>
      <c r="F495" s="121" t="s">
        <v>15</v>
      </c>
      <c r="G495" s="217">
        <v>134758.25</v>
      </c>
      <c r="H495" s="217">
        <v>134758.25</v>
      </c>
      <c r="J495" s="253">
        <f t="shared" si="76"/>
        <v>100</v>
      </c>
    </row>
    <row r="496" spans="1:10" ht="26.25" x14ac:dyDescent="0.25">
      <c r="A496" s="66" t="s">
        <v>145</v>
      </c>
      <c r="B496" s="96">
        <v>927</v>
      </c>
      <c r="C496" s="191" t="s">
        <v>55</v>
      </c>
      <c r="D496" s="192" t="s">
        <v>63</v>
      </c>
      <c r="E496" s="195" t="s">
        <v>230</v>
      </c>
      <c r="F496" s="193" t="s">
        <v>8</v>
      </c>
      <c r="G496" s="216">
        <f>SUM(G497)</f>
        <v>901776</v>
      </c>
      <c r="H496" s="216">
        <f>SUM(H497)</f>
        <v>901776</v>
      </c>
      <c r="J496" s="252">
        <f t="shared" si="76"/>
        <v>100</v>
      </c>
    </row>
    <row r="497" spans="1:10" ht="34.5" x14ac:dyDescent="0.25">
      <c r="A497" s="61" t="s">
        <v>40</v>
      </c>
      <c r="B497" s="106">
        <v>927</v>
      </c>
      <c r="C497" s="121" t="s">
        <v>55</v>
      </c>
      <c r="D497" s="122" t="s">
        <v>63</v>
      </c>
      <c r="E497" s="129" t="s">
        <v>230</v>
      </c>
      <c r="F497" s="121" t="s">
        <v>41</v>
      </c>
      <c r="G497" s="217">
        <f>SUM(G498)</f>
        <v>901776</v>
      </c>
      <c r="H497" s="217">
        <f>SUM(H498)</f>
        <v>901776</v>
      </c>
      <c r="J497" s="253">
        <f t="shared" si="76"/>
        <v>100</v>
      </c>
    </row>
    <row r="498" spans="1:10" x14ac:dyDescent="0.25">
      <c r="A498" s="61" t="s">
        <v>42</v>
      </c>
      <c r="B498" s="106">
        <v>927</v>
      </c>
      <c r="C498" s="121" t="s">
        <v>55</v>
      </c>
      <c r="D498" s="122" t="s">
        <v>63</v>
      </c>
      <c r="E498" s="129" t="s">
        <v>230</v>
      </c>
      <c r="F498" s="121" t="s">
        <v>43</v>
      </c>
      <c r="G498" s="217">
        <v>901776</v>
      </c>
      <c r="H498" s="217">
        <v>901776</v>
      </c>
      <c r="J498" s="253">
        <f t="shared" si="76"/>
        <v>100</v>
      </c>
    </row>
    <row r="499" spans="1:10" x14ac:dyDescent="0.25">
      <c r="A499" s="73" t="s">
        <v>146</v>
      </c>
      <c r="B499" s="81">
        <v>927</v>
      </c>
      <c r="C499" s="191" t="s">
        <v>147</v>
      </c>
      <c r="D499" s="192" t="s">
        <v>7</v>
      </c>
      <c r="E499" s="192" t="s">
        <v>166</v>
      </c>
      <c r="F499" s="193" t="s">
        <v>8</v>
      </c>
      <c r="G499" s="216">
        <f>SUM(G500)</f>
        <v>150000</v>
      </c>
      <c r="H499" s="216">
        <f>SUM(H500)</f>
        <v>150000</v>
      </c>
      <c r="J499" s="252">
        <f t="shared" ref="J499:J539" si="83">SUM(H499/G499)*100</f>
        <v>100</v>
      </c>
    </row>
    <row r="500" spans="1:10" x14ac:dyDescent="0.25">
      <c r="A500" s="59" t="s">
        <v>148</v>
      </c>
      <c r="B500" s="81">
        <v>927</v>
      </c>
      <c r="C500" s="191" t="s">
        <v>147</v>
      </c>
      <c r="D500" s="192" t="s">
        <v>22</v>
      </c>
      <c r="E500" s="192" t="s">
        <v>166</v>
      </c>
      <c r="F500" s="193" t="s">
        <v>8</v>
      </c>
      <c r="G500" s="216">
        <f>SUM(G501+G506)</f>
        <v>150000</v>
      </c>
      <c r="H500" s="216">
        <f>SUM(H501+H506)</f>
        <v>150000</v>
      </c>
      <c r="J500" s="252">
        <f t="shared" si="83"/>
        <v>100</v>
      </c>
    </row>
    <row r="501" spans="1:10" x14ac:dyDescent="0.25">
      <c r="A501" s="66" t="s">
        <v>149</v>
      </c>
      <c r="B501" s="96">
        <v>927</v>
      </c>
      <c r="C501" s="191" t="s">
        <v>147</v>
      </c>
      <c r="D501" s="192" t="s">
        <v>22</v>
      </c>
      <c r="E501" s="195" t="s">
        <v>231</v>
      </c>
      <c r="F501" s="193" t="s">
        <v>8</v>
      </c>
      <c r="G501" s="216">
        <f>SUM(G502+G504)</f>
        <v>50000</v>
      </c>
      <c r="H501" s="216">
        <f>SUM(H502+H504)</f>
        <v>50000</v>
      </c>
      <c r="J501" s="252">
        <f t="shared" si="83"/>
        <v>100</v>
      </c>
    </row>
    <row r="502" spans="1:10" ht="34.5" x14ac:dyDescent="0.25">
      <c r="A502" s="61" t="s">
        <v>40</v>
      </c>
      <c r="B502" s="106">
        <v>927</v>
      </c>
      <c r="C502" s="145" t="s">
        <v>147</v>
      </c>
      <c r="D502" s="160" t="s">
        <v>22</v>
      </c>
      <c r="E502" s="129" t="s">
        <v>231</v>
      </c>
      <c r="F502" s="163" t="s">
        <v>41</v>
      </c>
      <c r="G502" s="217">
        <f>SUM(G503)</f>
        <v>22000</v>
      </c>
      <c r="H502" s="217">
        <f>SUM(H503)</f>
        <v>22000</v>
      </c>
      <c r="J502" s="253">
        <f t="shared" si="83"/>
        <v>100</v>
      </c>
    </row>
    <row r="503" spans="1:10" x14ac:dyDescent="0.25">
      <c r="A503" s="125" t="s">
        <v>45</v>
      </c>
      <c r="B503" s="106">
        <v>927</v>
      </c>
      <c r="C503" s="145" t="s">
        <v>147</v>
      </c>
      <c r="D503" s="160" t="s">
        <v>22</v>
      </c>
      <c r="E503" s="129" t="s">
        <v>231</v>
      </c>
      <c r="F503" s="163" t="s">
        <v>46</v>
      </c>
      <c r="G503" s="217">
        <v>22000</v>
      </c>
      <c r="H503" s="217">
        <v>22000</v>
      </c>
      <c r="J503" s="253">
        <f t="shared" si="83"/>
        <v>100</v>
      </c>
    </row>
    <row r="504" spans="1:10" x14ac:dyDescent="0.25">
      <c r="A504" s="61" t="s">
        <v>12</v>
      </c>
      <c r="B504" s="106">
        <v>927</v>
      </c>
      <c r="C504" s="145" t="s">
        <v>147</v>
      </c>
      <c r="D504" s="160" t="s">
        <v>22</v>
      </c>
      <c r="E504" s="129" t="s">
        <v>231</v>
      </c>
      <c r="F504" s="121" t="s">
        <v>13</v>
      </c>
      <c r="G504" s="217">
        <f>SUM(G505)</f>
        <v>28000</v>
      </c>
      <c r="H504" s="217">
        <f>SUM(H505)</f>
        <v>28000</v>
      </c>
      <c r="J504" s="253">
        <f t="shared" si="83"/>
        <v>100</v>
      </c>
    </row>
    <row r="505" spans="1:10" ht="23.25" x14ac:dyDescent="0.25">
      <c r="A505" s="125" t="s">
        <v>253</v>
      </c>
      <c r="B505" s="106">
        <v>927</v>
      </c>
      <c r="C505" s="145" t="s">
        <v>147</v>
      </c>
      <c r="D505" s="160" t="s">
        <v>22</v>
      </c>
      <c r="E505" s="129" t="s">
        <v>231</v>
      </c>
      <c r="F505" s="121" t="s">
        <v>15</v>
      </c>
      <c r="G505" s="217">
        <v>28000</v>
      </c>
      <c r="H505" s="217">
        <v>28000</v>
      </c>
      <c r="J505" s="253">
        <f t="shared" si="83"/>
        <v>100</v>
      </c>
    </row>
    <row r="506" spans="1:10" ht="26.25" x14ac:dyDescent="0.25">
      <c r="A506" s="136" t="s">
        <v>236</v>
      </c>
      <c r="B506" s="96">
        <v>927</v>
      </c>
      <c r="C506" s="191" t="s">
        <v>147</v>
      </c>
      <c r="D506" s="192" t="s">
        <v>22</v>
      </c>
      <c r="E506" s="148" t="s">
        <v>235</v>
      </c>
      <c r="F506" s="193" t="s">
        <v>8</v>
      </c>
      <c r="G506" s="216">
        <f t="shared" ref="G506:H507" si="84">SUM(G507)</f>
        <v>100000</v>
      </c>
      <c r="H506" s="216">
        <f t="shared" si="84"/>
        <v>100000</v>
      </c>
      <c r="J506" s="252">
        <f t="shared" si="83"/>
        <v>100</v>
      </c>
    </row>
    <row r="507" spans="1:10" x14ac:dyDescent="0.25">
      <c r="A507" s="125" t="s">
        <v>12</v>
      </c>
      <c r="B507" s="106">
        <v>927</v>
      </c>
      <c r="C507" s="145" t="s">
        <v>147</v>
      </c>
      <c r="D507" s="160" t="s">
        <v>22</v>
      </c>
      <c r="E507" s="129" t="s">
        <v>235</v>
      </c>
      <c r="F507" s="121" t="s">
        <v>13</v>
      </c>
      <c r="G507" s="217">
        <f t="shared" si="84"/>
        <v>100000</v>
      </c>
      <c r="H507" s="217">
        <f t="shared" si="84"/>
        <v>100000</v>
      </c>
      <c r="J507" s="253">
        <f t="shared" si="83"/>
        <v>100</v>
      </c>
    </row>
    <row r="508" spans="1:10" ht="23.25" x14ac:dyDescent="0.25">
      <c r="A508" s="125" t="s">
        <v>253</v>
      </c>
      <c r="B508" s="106">
        <v>927</v>
      </c>
      <c r="C508" s="145" t="s">
        <v>147</v>
      </c>
      <c r="D508" s="160" t="s">
        <v>22</v>
      </c>
      <c r="E508" s="129" t="s">
        <v>235</v>
      </c>
      <c r="F508" s="121" t="s">
        <v>15</v>
      </c>
      <c r="G508" s="217">
        <v>100000</v>
      </c>
      <c r="H508" s="217">
        <v>100000</v>
      </c>
      <c r="J508" s="253">
        <f t="shared" si="83"/>
        <v>100</v>
      </c>
    </row>
    <row r="509" spans="1:10" ht="23.45" customHeight="1" x14ac:dyDescent="0.25">
      <c r="A509" s="94" t="s">
        <v>150</v>
      </c>
      <c r="B509" s="110">
        <v>928</v>
      </c>
      <c r="C509" s="147" t="s">
        <v>7</v>
      </c>
      <c r="D509" s="150" t="s">
        <v>7</v>
      </c>
      <c r="E509" s="150" t="s">
        <v>166</v>
      </c>
      <c r="F509" s="150" t="s">
        <v>8</v>
      </c>
      <c r="G509" s="216">
        <f>SUM(G510)</f>
        <v>863730.02</v>
      </c>
      <c r="H509" s="216">
        <f>SUM(H510)</f>
        <v>863730.02</v>
      </c>
      <c r="J509" s="252">
        <f t="shared" si="83"/>
        <v>100</v>
      </c>
    </row>
    <row r="510" spans="1:10" ht="15.75" x14ac:dyDescent="0.25">
      <c r="A510" s="95" t="s">
        <v>61</v>
      </c>
      <c r="B510" s="110">
        <v>928</v>
      </c>
      <c r="C510" s="147" t="s">
        <v>22</v>
      </c>
      <c r="D510" s="150" t="s">
        <v>7</v>
      </c>
      <c r="E510" s="150" t="s">
        <v>166</v>
      </c>
      <c r="F510" s="150" t="s">
        <v>8</v>
      </c>
      <c r="G510" s="216">
        <f>SUM(G511+G515)</f>
        <v>863730.02</v>
      </c>
      <c r="H510" s="216">
        <f>SUM(H511+H515)</f>
        <v>863730.02</v>
      </c>
      <c r="J510" s="252">
        <f t="shared" si="83"/>
        <v>100</v>
      </c>
    </row>
    <row r="511" spans="1:10" ht="39" x14ac:dyDescent="0.25">
      <c r="A511" s="89" t="s">
        <v>151</v>
      </c>
      <c r="B511" s="96">
        <v>928</v>
      </c>
      <c r="C511" s="191" t="s">
        <v>22</v>
      </c>
      <c r="D511" s="192" t="s">
        <v>29</v>
      </c>
      <c r="E511" s="192" t="s">
        <v>166</v>
      </c>
      <c r="F511" s="193" t="s">
        <v>8</v>
      </c>
      <c r="G511" s="216">
        <f t="shared" ref="G511:H513" si="85">SUM(G512)</f>
        <v>278586.96000000002</v>
      </c>
      <c r="H511" s="216">
        <f t="shared" si="85"/>
        <v>278586.96000000002</v>
      </c>
      <c r="J511" s="252">
        <f t="shared" si="83"/>
        <v>100</v>
      </c>
    </row>
    <row r="512" spans="1:10" ht="26.25" x14ac:dyDescent="0.25">
      <c r="A512" s="92" t="s">
        <v>152</v>
      </c>
      <c r="B512" s="106">
        <v>928</v>
      </c>
      <c r="C512" s="121" t="s">
        <v>22</v>
      </c>
      <c r="D512" s="122" t="s">
        <v>29</v>
      </c>
      <c r="E512" s="122">
        <v>7000010050</v>
      </c>
      <c r="F512" s="123" t="s">
        <v>8</v>
      </c>
      <c r="G512" s="217">
        <f t="shared" si="85"/>
        <v>278586.96000000002</v>
      </c>
      <c r="H512" s="217">
        <f t="shared" si="85"/>
        <v>278586.96000000002</v>
      </c>
      <c r="J512" s="253">
        <f t="shared" si="83"/>
        <v>100</v>
      </c>
    </row>
    <row r="513" spans="1:10" ht="43.5" x14ac:dyDescent="0.25">
      <c r="A513" s="91" t="s">
        <v>40</v>
      </c>
      <c r="B513" s="106">
        <v>928</v>
      </c>
      <c r="C513" s="121" t="s">
        <v>22</v>
      </c>
      <c r="D513" s="122" t="s">
        <v>29</v>
      </c>
      <c r="E513" s="122">
        <v>7000010050</v>
      </c>
      <c r="F513" s="121" t="s">
        <v>41</v>
      </c>
      <c r="G513" s="217">
        <f t="shared" si="85"/>
        <v>278586.96000000002</v>
      </c>
      <c r="H513" s="217">
        <f t="shared" si="85"/>
        <v>278586.96000000002</v>
      </c>
      <c r="J513" s="253">
        <f t="shared" si="83"/>
        <v>100</v>
      </c>
    </row>
    <row r="514" spans="1:10" x14ac:dyDescent="0.25">
      <c r="A514" s="90" t="s">
        <v>42</v>
      </c>
      <c r="B514" s="106">
        <v>928</v>
      </c>
      <c r="C514" s="121" t="s">
        <v>22</v>
      </c>
      <c r="D514" s="122" t="s">
        <v>29</v>
      </c>
      <c r="E514" s="122">
        <v>7000010050</v>
      </c>
      <c r="F514" s="121" t="s">
        <v>43</v>
      </c>
      <c r="G514" s="217">
        <v>278586.96000000002</v>
      </c>
      <c r="H514" s="217">
        <v>278586.96000000002</v>
      </c>
      <c r="J514" s="253">
        <f t="shared" si="83"/>
        <v>100</v>
      </c>
    </row>
    <row r="515" spans="1:10" ht="51.75" x14ac:dyDescent="0.25">
      <c r="A515" s="89" t="s">
        <v>153</v>
      </c>
      <c r="B515" s="96">
        <v>928</v>
      </c>
      <c r="C515" s="191" t="s">
        <v>22</v>
      </c>
      <c r="D515" s="192" t="s">
        <v>10</v>
      </c>
      <c r="E515" s="192" t="s">
        <v>166</v>
      </c>
      <c r="F515" s="193" t="s">
        <v>8</v>
      </c>
      <c r="G515" s="216">
        <f>SUM(G516)</f>
        <v>585143.05999999994</v>
      </c>
      <c r="H515" s="216">
        <f>SUM(H516)</f>
        <v>585143.05999999994</v>
      </c>
      <c r="J515" s="252">
        <f t="shared" si="83"/>
        <v>100</v>
      </c>
    </row>
    <row r="516" spans="1:10" ht="26.25" x14ac:dyDescent="0.25">
      <c r="A516" s="93" t="s">
        <v>154</v>
      </c>
      <c r="B516" s="106">
        <v>928</v>
      </c>
      <c r="C516" s="121" t="s">
        <v>22</v>
      </c>
      <c r="D516" s="121" t="s">
        <v>10</v>
      </c>
      <c r="E516" s="123" t="s">
        <v>232</v>
      </c>
      <c r="F516" s="121" t="s">
        <v>8</v>
      </c>
      <c r="G516" s="217">
        <f>SUM(G517+G519+G521)</f>
        <v>585143.05999999994</v>
      </c>
      <c r="H516" s="217">
        <f>SUM(H517+H519+H521)</f>
        <v>585143.05999999994</v>
      </c>
      <c r="J516" s="253">
        <f t="shared" si="83"/>
        <v>100</v>
      </c>
    </row>
    <row r="517" spans="1:10" ht="43.5" x14ac:dyDescent="0.25">
      <c r="A517" s="91" t="s">
        <v>40</v>
      </c>
      <c r="B517" s="106">
        <v>928</v>
      </c>
      <c r="C517" s="121" t="s">
        <v>22</v>
      </c>
      <c r="D517" s="121" t="s">
        <v>10</v>
      </c>
      <c r="E517" s="123" t="s">
        <v>232</v>
      </c>
      <c r="F517" s="121" t="s">
        <v>41</v>
      </c>
      <c r="G517" s="217">
        <f>SUM(G518)</f>
        <v>483097.85</v>
      </c>
      <c r="H517" s="217">
        <f>SUM(H518)</f>
        <v>483097.85</v>
      </c>
      <c r="J517" s="253">
        <f t="shared" si="83"/>
        <v>100</v>
      </c>
    </row>
    <row r="518" spans="1:10" x14ac:dyDescent="0.25">
      <c r="A518" s="90" t="s">
        <v>42</v>
      </c>
      <c r="B518" s="106">
        <v>928</v>
      </c>
      <c r="C518" s="121" t="s">
        <v>22</v>
      </c>
      <c r="D518" s="121" t="s">
        <v>10</v>
      </c>
      <c r="E518" s="123" t="s">
        <v>232</v>
      </c>
      <c r="F518" s="121" t="s">
        <v>43</v>
      </c>
      <c r="G518" s="217">
        <v>483097.85</v>
      </c>
      <c r="H518" s="217">
        <v>483097.85</v>
      </c>
      <c r="J518" s="253">
        <f t="shared" si="83"/>
        <v>100</v>
      </c>
    </row>
    <row r="519" spans="1:10" x14ac:dyDescent="0.25">
      <c r="A519" s="91" t="s">
        <v>12</v>
      </c>
      <c r="B519" s="106">
        <v>928</v>
      </c>
      <c r="C519" s="121" t="s">
        <v>22</v>
      </c>
      <c r="D519" s="121" t="s">
        <v>10</v>
      </c>
      <c r="E519" s="123" t="s">
        <v>232</v>
      </c>
      <c r="F519" s="121" t="s">
        <v>13</v>
      </c>
      <c r="G519" s="217">
        <f>SUM(G520)</f>
        <v>93668.2</v>
      </c>
      <c r="H519" s="217">
        <f>SUM(H520)</f>
        <v>93668.2</v>
      </c>
      <c r="J519" s="253">
        <f t="shared" si="83"/>
        <v>100</v>
      </c>
    </row>
    <row r="520" spans="1:10" ht="23.25" x14ac:dyDescent="0.25">
      <c r="A520" s="125" t="s">
        <v>253</v>
      </c>
      <c r="B520" s="106">
        <v>928</v>
      </c>
      <c r="C520" s="121" t="s">
        <v>22</v>
      </c>
      <c r="D520" s="121" t="s">
        <v>10</v>
      </c>
      <c r="E520" s="123" t="s">
        <v>232</v>
      </c>
      <c r="F520" s="121" t="s">
        <v>15</v>
      </c>
      <c r="G520" s="217">
        <v>93668.2</v>
      </c>
      <c r="H520" s="217">
        <v>93668.2</v>
      </c>
      <c r="J520" s="253">
        <f t="shared" si="83"/>
        <v>100</v>
      </c>
    </row>
    <row r="521" spans="1:10" x14ac:dyDescent="0.25">
      <c r="A521" s="90" t="s">
        <v>47</v>
      </c>
      <c r="B521" s="106">
        <v>928</v>
      </c>
      <c r="C521" s="121" t="s">
        <v>22</v>
      </c>
      <c r="D521" s="121" t="s">
        <v>10</v>
      </c>
      <c r="E521" s="123" t="s">
        <v>232</v>
      </c>
      <c r="F521" s="121" t="s">
        <v>48</v>
      </c>
      <c r="G521" s="217">
        <f>SUM(G522)</f>
        <v>8377.01</v>
      </c>
      <c r="H521" s="217">
        <f>SUM(H522)</f>
        <v>8377.01</v>
      </c>
      <c r="J521" s="253">
        <f t="shared" si="83"/>
        <v>100</v>
      </c>
    </row>
    <row r="522" spans="1:10" x14ac:dyDescent="0.25">
      <c r="A522" s="90" t="s">
        <v>234</v>
      </c>
      <c r="B522" s="106">
        <v>928</v>
      </c>
      <c r="C522" s="121" t="s">
        <v>22</v>
      </c>
      <c r="D522" s="121" t="s">
        <v>10</v>
      </c>
      <c r="E522" s="123" t="s">
        <v>232</v>
      </c>
      <c r="F522" s="121" t="s">
        <v>233</v>
      </c>
      <c r="G522" s="217">
        <v>8377.01</v>
      </c>
      <c r="H522" s="217">
        <v>8377.01</v>
      </c>
      <c r="J522" s="253">
        <f t="shared" si="83"/>
        <v>100</v>
      </c>
    </row>
    <row r="523" spans="1:10" ht="36" x14ac:dyDescent="0.25">
      <c r="A523" s="103" t="s">
        <v>155</v>
      </c>
      <c r="B523" s="110">
        <v>929</v>
      </c>
      <c r="C523" s="147" t="s">
        <v>7</v>
      </c>
      <c r="D523" s="150" t="s">
        <v>7</v>
      </c>
      <c r="E523" s="150" t="s">
        <v>166</v>
      </c>
      <c r="F523" s="150" t="s">
        <v>8</v>
      </c>
      <c r="G523" s="179">
        <f t="shared" ref="G523:H524" si="86">SUM(G524)</f>
        <v>928611.87999999989</v>
      </c>
      <c r="H523" s="179">
        <f t="shared" si="86"/>
        <v>928611.87999999989</v>
      </c>
      <c r="J523" s="252">
        <f t="shared" si="83"/>
        <v>100</v>
      </c>
    </row>
    <row r="524" spans="1:10" ht="18" x14ac:dyDescent="0.25">
      <c r="A524" s="102" t="s">
        <v>61</v>
      </c>
      <c r="B524" s="152" t="s">
        <v>156</v>
      </c>
      <c r="C524" s="149" t="s">
        <v>22</v>
      </c>
      <c r="D524" s="151" t="s">
        <v>7</v>
      </c>
      <c r="E524" s="150" t="s">
        <v>166</v>
      </c>
      <c r="F524" s="147" t="s">
        <v>8</v>
      </c>
      <c r="G524" s="179">
        <f t="shared" si="86"/>
        <v>928611.87999999989</v>
      </c>
      <c r="H524" s="179">
        <f t="shared" si="86"/>
        <v>928611.87999999989</v>
      </c>
      <c r="J524" s="252">
        <f t="shared" si="83"/>
        <v>100</v>
      </c>
    </row>
    <row r="525" spans="1:10" ht="39" x14ac:dyDescent="0.25">
      <c r="A525" s="97" t="s">
        <v>62</v>
      </c>
      <c r="B525" s="198" t="s">
        <v>156</v>
      </c>
      <c r="C525" s="196" t="s">
        <v>22</v>
      </c>
      <c r="D525" s="193" t="s">
        <v>63</v>
      </c>
      <c r="E525" s="192" t="s">
        <v>166</v>
      </c>
      <c r="F525" s="191" t="s">
        <v>8</v>
      </c>
      <c r="G525" s="179">
        <f>SUM(G526+G529+G536)</f>
        <v>928611.87999999989</v>
      </c>
      <c r="H525" s="179">
        <f>SUM(H526+H529+H536)</f>
        <v>928611.87999999989</v>
      </c>
      <c r="J525" s="252">
        <f t="shared" si="83"/>
        <v>100</v>
      </c>
    </row>
    <row r="526" spans="1:10" ht="26.25" x14ac:dyDescent="0.25">
      <c r="A526" s="101" t="s">
        <v>157</v>
      </c>
      <c r="B526" s="198" t="s">
        <v>156</v>
      </c>
      <c r="C526" s="196" t="s">
        <v>22</v>
      </c>
      <c r="D526" s="193" t="s">
        <v>63</v>
      </c>
      <c r="E526" s="192">
        <v>7000010060</v>
      </c>
      <c r="F526" s="191" t="s">
        <v>8</v>
      </c>
      <c r="G526" s="179">
        <f t="shared" ref="G526:H527" si="87">SUM(G527)</f>
        <v>656434.31999999995</v>
      </c>
      <c r="H526" s="179">
        <f t="shared" si="87"/>
        <v>656434.31999999995</v>
      </c>
      <c r="J526" s="252">
        <f t="shared" si="83"/>
        <v>100</v>
      </c>
    </row>
    <row r="527" spans="1:10" ht="34.5" x14ac:dyDescent="0.25">
      <c r="A527" s="98" t="s">
        <v>40</v>
      </c>
      <c r="B527" s="128" t="s">
        <v>156</v>
      </c>
      <c r="C527" s="130" t="s">
        <v>22</v>
      </c>
      <c r="D527" s="123" t="s">
        <v>63</v>
      </c>
      <c r="E527" s="122">
        <v>7000010060</v>
      </c>
      <c r="F527" s="121" t="s">
        <v>41</v>
      </c>
      <c r="G527" s="218">
        <f t="shared" si="87"/>
        <v>656434.31999999995</v>
      </c>
      <c r="H527" s="218">
        <f t="shared" si="87"/>
        <v>656434.31999999995</v>
      </c>
      <c r="J527" s="253">
        <f t="shared" si="83"/>
        <v>100</v>
      </c>
    </row>
    <row r="528" spans="1:10" x14ac:dyDescent="0.25">
      <c r="A528" s="98" t="s">
        <v>42</v>
      </c>
      <c r="B528" s="128" t="s">
        <v>156</v>
      </c>
      <c r="C528" s="130" t="s">
        <v>22</v>
      </c>
      <c r="D528" s="123" t="s">
        <v>63</v>
      </c>
      <c r="E528" s="122">
        <v>7000010060</v>
      </c>
      <c r="F528" s="121" t="s">
        <v>43</v>
      </c>
      <c r="G528" s="218">
        <v>656434.31999999995</v>
      </c>
      <c r="H528" s="218">
        <v>656434.31999999995</v>
      </c>
      <c r="J528" s="253">
        <f t="shared" si="83"/>
        <v>100</v>
      </c>
    </row>
    <row r="529" spans="1:10" ht="26.25" x14ac:dyDescent="0.25">
      <c r="A529" s="99" t="s">
        <v>158</v>
      </c>
      <c r="B529" s="198" t="s">
        <v>156</v>
      </c>
      <c r="C529" s="196" t="s">
        <v>22</v>
      </c>
      <c r="D529" s="193" t="s">
        <v>63</v>
      </c>
      <c r="E529" s="192">
        <v>7000010070</v>
      </c>
      <c r="F529" s="191" t="s">
        <v>8</v>
      </c>
      <c r="G529" s="179">
        <f>SUM(G530+G532+G534)</f>
        <v>152792.56</v>
      </c>
      <c r="H529" s="179">
        <f>SUM(H530+H532+H534)</f>
        <v>152792.56</v>
      </c>
      <c r="J529" s="252">
        <f t="shared" si="83"/>
        <v>100</v>
      </c>
    </row>
    <row r="530" spans="1:10" ht="43.5" x14ac:dyDescent="0.25">
      <c r="A530" s="100" t="s">
        <v>40</v>
      </c>
      <c r="B530" s="128" t="s">
        <v>156</v>
      </c>
      <c r="C530" s="130" t="s">
        <v>22</v>
      </c>
      <c r="D530" s="123" t="s">
        <v>63</v>
      </c>
      <c r="E530" s="122">
        <v>7000010070</v>
      </c>
      <c r="F530" s="121" t="s">
        <v>41</v>
      </c>
      <c r="G530" s="218">
        <f>SUM(G531)</f>
        <v>124368.88</v>
      </c>
      <c r="H530" s="218">
        <f>SUM(H531)</f>
        <v>124368.88</v>
      </c>
      <c r="J530" s="253">
        <f t="shared" si="83"/>
        <v>100</v>
      </c>
    </row>
    <row r="531" spans="1:10" x14ac:dyDescent="0.25">
      <c r="A531" s="98" t="s">
        <v>42</v>
      </c>
      <c r="B531" s="128" t="s">
        <v>156</v>
      </c>
      <c r="C531" s="130" t="s">
        <v>22</v>
      </c>
      <c r="D531" s="123" t="s">
        <v>63</v>
      </c>
      <c r="E531" s="122">
        <v>7000010070</v>
      </c>
      <c r="F531" s="121" t="s">
        <v>43</v>
      </c>
      <c r="G531" s="218">
        <v>124368.88</v>
      </c>
      <c r="H531" s="218">
        <v>124368.88</v>
      </c>
      <c r="J531" s="253">
        <f t="shared" si="83"/>
        <v>100</v>
      </c>
    </row>
    <row r="532" spans="1:10" x14ac:dyDescent="0.25">
      <c r="A532" s="100" t="s">
        <v>12</v>
      </c>
      <c r="B532" s="128" t="s">
        <v>156</v>
      </c>
      <c r="C532" s="130" t="s">
        <v>22</v>
      </c>
      <c r="D532" s="123" t="s">
        <v>63</v>
      </c>
      <c r="E532" s="122">
        <v>7000010070</v>
      </c>
      <c r="F532" s="121" t="s">
        <v>13</v>
      </c>
      <c r="G532" s="218">
        <f>SUM(G533)</f>
        <v>28030</v>
      </c>
      <c r="H532" s="218">
        <f>SUM(H533)</f>
        <v>28030</v>
      </c>
      <c r="J532" s="253">
        <f t="shared" si="83"/>
        <v>100</v>
      </c>
    </row>
    <row r="533" spans="1:10" ht="23.25" x14ac:dyDescent="0.25">
      <c r="A533" s="125" t="s">
        <v>253</v>
      </c>
      <c r="B533" s="128" t="s">
        <v>156</v>
      </c>
      <c r="C533" s="130" t="s">
        <v>22</v>
      </c>
      <c r="D533" s="123" t="s">
        <v>63</v>
      </c>
      <c r="E533" s="122">
        <v>7000010070</v>
      </c>
      <c r="F533" s="121" t="s">
        <v>15</v>
      </c>
      <c r="G533" s="218">
        <v>28030</v>
      </c>
      <c r="H533" s="218">
        <v>28030</v>
      </c>
      <c r="J533" s="253">
        <f t="shared" si="83"/>
        <v>100</v>
      </c>
    </row>
    <row r="534" spans="1:10" x14ac:dyDescent="0.25">
      <c r="A534" s="100" t="s">
        <v>47</v>
      </c>
      <c r="B534" s="128" t="s">
        <v>156</v>
      </c>
      <c r="C534" s="130" t="s">
        <v>22</v>
      </c>
      <c r="D534" s="123" t="s">
        <v>63</v>
      </c>
      <c r="E534" s="122">
        <v>7000010070</v>
      </c>
      <c r="F534" s="121" t="s">
        <v>48</v>
      </c>
      <c r="G534" s="218">
        <f>SUM(G535)</f>
        <v>393.68</v>
      </c>
      <c r="H534" s="218">
        <f>SUM(H535)</f>
        <v>393.68</v>
      </c>
      <c r="J534" s="253">
        <f t="shared" si="83"/>
        <v>100</v>
      </c>
    </row>
    <row r="535" spans="1:10" x14ac:dyDescent="0.25">
      <c r="A535" s="125" t="s">
        <v>234</v>
      </c>
      <c r="B535" s="128" t="s">
        <v>156</v>
      </c>
      <c r="C535" s="130" t="s">
        <v>22</v>
      </c>
      <c r="D535" s="123" t="s">
        <v>63</v>
      </c>
      <c r="E535" s="122">
        <v>7000010070</v>
      </c>
      <c r="F535" s="121" t="s">
        <v>233</v>
      </c>
      <c r="G535" s="218">
        <v>393.68</v>
      </c>
      <c r="H535" s="218">
        <v>393.68</v>
      </c>
      <c r="J535" s="253">
        <f t="shared" si="83"/>
        <v>100</v>
      </c>
    </row>
    <row r="536" spans="1:10" ht="26.25" x14ac:dyDescent="0.25">
      <c r="A536" s="101" t="s">
        <v>159</v>
      </c>
      <c r="B536" s="198" t="s">
        <v>156</v>
      </c>
      <c r="C536" s="196" t="s">
        <v>22</v>
      </c>
      <c r="D536" s="193" t="s">
        <v>63</v>
      </c>
      <c r="E536" s="192">
        <v>7000011470</v>
      </c>
      <c r="F536" s="191" t="s">
        <v>8</v>
      </c>
      <c r="G536" s="179">
        <f t="shared" ref="G536:H537" si="88">SUM(G537)</f>
        <v>119385</v>
      </c>
      <c r="H536" s="179">
        <f t="shared" si="88"/>
        <v>119385</v>
      </c>
      <c r="J536" s="252">
        <f t="shared" si="83"/>
        <v>100</v>
      </c>
    </row>
    <row r="537" spans="1:10" ht="34.5" x14ac:dyDescent="0.25">
      <c r="A537" s="98" t="s">
        <v>40</v>
      </c>
      <c r="B537" s="128" t="s">
        <v>156</v>
      </c>
      <c r="C537" s="130" t="s">
        <v>22</v>
      </c>
      <c r="D537" s="123" t="s">
        <v>63</v>
      </c>
      <c r="E537" s="122">
        <v>7000011470</v>
      </c>
      <c r="F537" s="121" t="s">
        <v>41</v>
      </c>
      <c r="G537" s="218">
        <f t="shared" si="88"/>
        <v>119385</v>
      </c>
      <c r="H537" s="218">
        <f t="shared" si="88"/>
        <v>119385</v>
      </c>
      <c r="J537" s="253">
        <f t="shared" si="83"/>
        <v>100</v>
      </c>
    </row>
    <row r="538" spans="1:10" x14ac:dyDescent="0.25">
      <c r="A538" s="98" t="s">
        <v>42</v>
      </c>
      <c r="B538" s="128" t="s">
        <v>156</v>
      </c>
      <c r="C538" s="130" t="s">
        <v>22</v>
      </c>
      <c r="D538" s="123" t="s">
        <v>63</v>
      </c>
      <c r="E538" s="122">
        <v>7000011470</v>
      </c>
      <c r="F538" s="121" t="s">
        <v>43</v>
      </c>
      <c r="G538" s="218">
        <v>119385</v>
      </c>
      <c r="H538" s="218">
        <v>119385</v>
      </c>
      <c r="J538" s="253">
        <f t="shared" si="83"/>
        <v>100</v>
      </c>
    </row>
    <row r="539" spans="1:10" ht="15.75" x14ac:dyDescent="0.25">
      <c r="A539" s="104" t="s">
        <v>160</v>
      </c>
      <c r="B539" s="154"/>
      <c r="C539" s="121"/>
      <c r="D539" s="122"/>
      <c r="E539" s="122"/>
      <c r="F539" s="123"/>
      <c r="G539" s="216">
        <f>SUM(G15+G157+G204+G299+G509+G523)</f>
        <v>555339846.85000002</v>
      </c>
      <c r="H539" s="216">
        <f>SUM(H15+H157+H204+H299+H509+H523)</f>
        <v>544626576.26999986</v>
      </c>
      <c r="J539" s="252">
        <f t="shared" si="83"/>
        <v>98.070862258350814</v>
      </c>
    </row>
    <row r="540" spans="1:10" x14ac:dyDescent="0.25">
      <c r="G540" s="123"/>
      <c r="H540" s="123"/>
    </row>
    <row r="541" spans="1:10" x14ac:dyDescent="0.25">
      <c r="G541" s="121"/>
      <c r="H541" s="121"/>
    </row>
    <row r="542" spans="1:10" x14ac:dyDescent="0.25">
      <c r="G542" s="121"/>
      <c r="H542" s="121"/>
    </row>
    <row r="543" spans="1:10" x14ac:dyDescent="0.25">
      <c r="G543" s="193"/>
      <c r="H543" s="193"/>
    </row>
    <row r="544" spans="1:10" x14ac:dyDescent="0.25">
      <c r="G544" s="121"/>
      <c r="H544" s="121"/>
    </row>
    <row r="545" spans="7:8" x14ac:dyDescent="0.25">
      <c r="G545" s="121"/>
      <c r="H545" s="121"/>
    </row>
    <row r="546" spans="7:8" x14ac:dyDescent="0.25">
      <c r="G546" s="121"/>
      <c r="H546" s="121"/>
    </row>
    <row r="547" spans="7:8" x14ac:dyDescent="0.25">
      <c r="G547" s="121"/>
      <c r="H547" s="121"/>
    </row>
    <row r="548" spans="7:8" x14ac:dyDescent="0.25">
      <c r="G548" s="121"/>
      <c r="H548" s="121"/>
    </row>
    <row r="549" spans="7:8" x14ac:dyDescent="0.25">
      <c r="G549" s="121"/>
      <c r="H549" s="121"/>
    </row>
    <row r="550" spans="7:8" x14ac:dyDescent="0.25">
      <c r="G550" s="121"/>
      <c r="H550" s="121"/>
    </row>
    <row r="551" spans="7:8" x14ac:dyDescent="0.25">
      <c r="G551" s="201"/>
      <c r="H551" s="201"/>
    </row>
    <row r="552" spans="7:8" x14ac:dyDescent="0.25">
      <c r="G552" s="147"/>
      <c r="H552" s="147"/>
    </row>
    <row r="553" spans="7:8" x14ac:dyDescent="0.25">
      <c r="G553" s="107"/>
      <c r="H553" s="107"/>
    </row>
    <row r="554" spans="7:8" x14ac:dyDescent="0.25">
      <c r="G554" s="107"/>
      <c r="H554" s="107"/>
    </row>
    <row r="555" spans="7:8" x14ac:dyDescent="0.25">
      <c r="G555" s="194"/>
      <c r="H555" s="194"/>
    </row>
    <row r="556" spans="7:8" x14ac:dyDescent="0.25">
      <c r="G556" s="194"/>
      <c r="H556" s="194"/>
    </row>
    <row r="557" spans="7:8" x14ac:dyDescent="0.25">
      <c r="G557" s="107"/>
      <c r="H557" s="107"/>
    </row>
    <row r="558" spans="7:8" x14ac:dyDescent="0.25">
      <c r="G558" s="194"/>
      <c r="H558" s="194"/>
    </row>
    <row r="559" spans="7:8" x14ac:dyDescent="0.25">
      <c r="G559" s="194"/>
      <c r="H559" s="194"/>
    </row>
    <row r="560" spans="7:8" x14ac:dyDescent="0.25">
      <c r="G560" s="194"/>
      <c r="H560" s="194"/>
    </row>
    <row r="561" spans="7:8" x14ac:dyDescent="0.25">
      <c r="G561" s="194"/>
      <c r="H561" s="194"/>
    </row>
    <row r="562" spans="7:8" x14ac:dyDescent="0.25">
      <c r="G562" s="194"/>
      <c r="H562" s="194"/>
    </row>
    <row r="563" spans="7:8" x14ac:dyDescent="0.25">
      <c r="G563" s="194"/>
      <c r="H563" s="194"/>
    </row>
    <row r="564" spans="7:8" x14ac:dyDescent="0.25">
      <c r="G564" s="107"/>
      <c r="H564" s="107"/>
    </row>
    <row r="565" spans="7:8" x14ac:dyDescent="0.25">
      <c r="G565" s="194"/>
      <c r="H565" s="194"/>
    </row>
    <row r="566" spans="7:8" x14ac:dyDescent="0.25">
      <c r="G566" s="194"/>
      <c r="H566" s="194"/>
    </row>
    <row r="567" spans="7:8" x14ac:dyDescent="0.25">
      <c r="G567" s="123"/>
      <c r="H567" s="123"/>
    </row>
  </sheetData>
  <mergeCells count="3">
    <mergeCell ref="A11:F11"/>
    <mergeCell ref="A10:H10"/>
    <mergeCell ref="C6:G6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9"/>
  <sheetViews>
    <sheetView workbookViewId="0">
      <selection activeCell="G12" sqref="G12"/>
    </sheetView>
  </sheetViews>
  <sheetFormatPr defaultRowHeight="15" x14ac:dyDescent="0.25"/>
  <cols>
    <col min="1" max="1" width="58.28515625" customWidth="1"/>
    <col min="4" max="4" width="17" customWidth="1"/>
    <col min="6" max="6" width="16.7109375" customWidth="1"/>
    <col min="7" max="7" width="16.5703125" customWidth="1"/>
    <col min="8" max="8" width="14.7109375" hidden="1" customWidth="1"/>
  </cols>
  <sheetData>
    <row r="1" spans="1:8" ht="21.75" customHeight="1" x14ac:dyDescent="0.25">
      <c r="A1" s="115" t="s">
        <v>161</v>
      </c>
      <c r="B1" s="135"/>
      <c r="C1" s="257" t="s">
        <v>347</v>
      </c>
      <c r="D1" s="257"/>
      <c r="E1" s="257"/>
      <c r="F1" s="257"/>
      <c r="G1" s="257"/>
    </row>
    <row r="2" spans="1:8" ht="14.25" customHeight="1" x14ac:dyDescent="0.25">
      <c r="A2" s="114"/>
      <c r="B2" s="169"/>
      <c r="C2" s="257" t="s">
        <v>361</v>
      </c>
      <c r="D2" s="257"/>
      <c r="E2" s="257"/>
      <c r="F2" s="257"/>
      <c r="G2" s="257"/>
    </row>
    <row r="3" spans="1:8" ht="20.25" customHeight="1" x14ac:dyDescent="0.25">
      <c r="A3" s="114"/>
      <c r="B3" s="169"/>
      <c r="C3" s="257" t="s">
        <v>364</v>
      </c>
      <c r="D3" s="257"/>
      <c r="E3" s="257"/>
      <c r="F3" s="257"/>
      <c r="G3" s="257"/>
    </row>
    <row r="4" spans="1:8" ht="15" customHeight="1" x14ac:dyDescent="0.25">
      <c r="A4" s="114"/>
      <c r="B4" s="169"/>
      <c r="C4" s="257" t="s">
        <v>362</v>
      </c>
      <c r="D4" s="257"/>
      <c r="E4" s="257"/>
      <c r="F4" s="257"/>
      <c r="G4" s="257"/>
    </row>
    <row r="5" spans="1:8" ht="13.5" customHeight="1" x14ac:dyDescent="0.25">
      <c r="A5" s="114"/>
      <c r="B5" s="169"/>
      <c r="C5" s="257" t="s">
        <v>363</v>
      </c>
      <c r="D5" s="257"/>
      <c r="E5" s="257"/>
      <c r="F5" s="257"/>
      <c r="G5" s="257"/>
    </row>
    <row r="6" spans="1:8" ht="13.5" customHeight="1" x14ac:dyDescent="0.25">
      <c r="A6" s="114"/>
      <c r="B6" s="169"/>
      <c r="C6" s="257"/>
      <c r="D6" s="257"/>
      <c r="E6" s="257"/>
      <c r="F6" s="257"/>
      <c r="G6" s="257"/>
    </row>
    <row r="7" spans="1:8" ht="18" customHeight="1" x14ac:dyDescent="0.25">
      <c r="A7" s="318" t="s">
        <v>365</v>
      </c>
      <c r="B7" s="318"/>
      <c r="C7" s="318"/>
      <c r="D7" s="318"/>
      <c r="E7" s="318"/>
      <c r="F7" s="318"/>
      <c r="G7" s="318"/>
      <c r="H7" s="318"/>
    </row>
    <row r="8" spans="1:8" ht="18" customHeight="1" x14ac:dyDescent="0.25">
      <c r="A8" s="318" t="s">
        <v>366</v>
      </c>
      <c r="B8" s="318"/>
      <c r="C8" s="318"/>
      <c r="D8" s="318"/>
      <c r="E8" s="318"/>
      <c r="F8" s="318"/>
      <c r="G8" s="318"/>
      <c r="H8" s="318"/>
    </row>
    <row r="9" spans="1:8" ht="18" x14ac:dyDescent="0.25">
      <c r="A9" s="318"/>
      <c r="B9" s="318"/>
      <c r="C9" s="318"/>
      <c r="D9" s="318"/>
      <c r="E9" s="318"/>
      <c r="F9" s="255"/>
      <c r="G9" s="255"/>
    </row>
    <row r="10" spans="1:8" ht="18" x14ac:dyDescent="0.25">
      <c r="A10" s="255"/>
      <c r="B10" s="116"/>
      <c r="C10" s="117"/>
      <c r="D10" s="117"/>
      <c r="E10" s="118"/>
      <c r="F10" s="118"/>
      <c r="G10" s="247" t="s">
        <v>336</v>
      </c>
    </row>
    <row r="11" spans="1:8" ht="64.900000000000006" customHeight="1" x14ac:dyDescent="0.25">
      <c r="A11" s="249" t="s">
        <v>0</v>
      </c>
      <c r="B11" s="250" t="s">
        <v>2</v>
      </c>
      <c r="C11" s="248" t="s">
        <v>3</v>
      </c>
      <c r="D11" s="248" t="s">
        <v>4</v>
      </c>
      <c r="E11" s="248" t="s">
        <v>5</v>
      </c>
      <c r="F11" s="239" t="s">
        <v>357</v>
      </c>
      <c r="G11" s="239" t="s">
        <v>477</v>
      </c>
      <c r="H11" s="251" t="s">
        <v>358</v>
      </c>
    </row>
    <row r="12" spans="1:8" x14ac:dyDescent="0.25">
      <c r="A12" s="119">
        <v>1</v>
      </c>
      <c r="B12" s="170" t="s">
        <v>162</v>
      </c>
      <c r="C12" s="171">
        <v>3</v>
      </c>
      <c r="D12" s="171">
        <v>4</v>
      </c>
      <c r="E12" s="171">
        <v>5</v>
      </c>
      <c r="F12" s="119">
        <v>6</v>
      </c>
      <c r="G12" s="119">
        <v>7</v>
      </c>
      <c r="H12" s="119">
        <v>8</v>
      </c>
    </row>
    <row r="13" spans="1:8" ht="18" x14ac:dyDescent="0.25">
      <c r="A13" s="298" t="s">
        <v>61</v>
      </c>
      <c r="B13" s="172" t="s">
        <v>22</v>
      </c>
      <c r="C13" s="173" t="s">
        <v>7</v>
      </c>
      <c r="D13" s="173" t="s">
        <v>166</v>
      </c>
      <c r="E13" s="173" t="s">
        <v>8</v>
      </c>
      <c r="F13" s="188">
        <f>SUM(F14+F18+F26+F37+F58+F62)</f>
        <v>36000440.240000002</v>
      </c>
      <c r="G13" s="188">
        <f>SUM(G14+G18+G26+G37+G58+G62)</f>
        <v>35673858.660000004</v>
      </c>
      <c r="H13" s="258">
        <f>G13/F13*100</f>
        <v>99.092840038002834</v>
      </c>
    </row>
    <row r="14" spans="1:8" ht="46.5" customHeight="1" x14ac:dyDescent="0.25">
      <c r="A14" s="299" t="s">
        <v>470</v>
      </c>
      <c r="B14" s="259" t="s">
        <v>22</v>
      </c>
      <c r="C14" s="260" t="s">
        <v>29</v>
      </c>
      <c r="D14" s="260" t="s">
        <v>166</v>
      </c>
      <c r="E14" s="261" t="s">
        <v>8</v>
      </c>
      <c r="F14" s="217">
        <f>SUM(F15)</f>
        <v>278586.96000000002</v>
      </c>
      <c r="G14" s="217">
        <f>SUM(G15)</f>
        <v>278586.96000000002</v>
      </c>
      <c r="H14" s="253">
        <f t="shared" ref="H14:H61" si="0">G14/F14*100</f>
        <v>100</v>
      </c>
    </row>
    <row r="15" spans="1:8" ht="31.5" hidden="1" x14ac:dyDescent="0.25">
      <c r="A15" s="306" t="s">
        <v>163</v>
      </c>
      <c r="B15" s="145" t="s">
        <v>22</v>
      </c>
      <c r="C15" s="160" t="s">
        <v>29</v>
      </c>
      <c r="D15" s="160">
        <v>7000010050</v>
      </c>
      <c r="E15" s="163" t="s">
        <v>8</v>
      </c>
      <c r="F15" s="165">
        <f t="shared" ref="F15:G16" si="1">SUM(F16)</f>
        <v>278586.96000000002</v>
      </c>
      <c r="G15" s="165">
        <f t="shared" si="1"/>
        <v>278586.96000000002</v>
      </c>
      <c r="H15" s="253">
        <f t="shared" si="0"/>
        <v>100</v>
      </c>
    </row>
    <row r="16" spans="1:8" ht="63" hidden="1" x14ac:dyDescent="0.25">
      <c r="A16" s="300" t="s">
        <v>40</v>
      </c>
      <c r="B16" s="145" t="s">
        <v>22</v>
      </c>
      <c r="C16" s="160" t="s">
        <v>29</v>
      </c>
      <c r="D16" s="160">
        <v>7000010050</v>
      </c>
      <c r="E16" s="163" t="s">
        <v>41</v>
      </c>
      <c r="F16" s="165">
        <f t="shared" si="1"/>
        <v>278586.96000000002</v>
      </c>
      <c r="G16" s="165">
        <f t="shared" si="1"/>
        <v>278586.96000000002</v>
      </c>
      <c r="H16" s="253">
        <f t="shared" si="0"/>
        <v>100</v>
      </c>
    </row>
    <row r="17" spans="1:8" ht="15.75" hidden="1" x14ac:dyDescent="0.25">
      <c r="A17" s="300" t="s">
        <v>42</v>
      </c>
      <c r="B17" s="145" t="s">
        <v>22</v>
      </c>
      <c r="C17" s="160" t="s">
        <v>29</v>
      </c>
      <c r="D17" s="160">
        <v>7000010050</v>
      </c>
      <c r="E17" s="163" t="s">
        <v>43</v>
      </c>
      <c r="F17" s="165">
        <f>SUM(ведомст.!G514)</f>
        <v>278586.96000000002</v>
      </c>
      <c r="G17" s="165">
        <f>SUM(ведомст.!H514)</f>
        <v>278586.96000000002</v>
      </c>
      <c r="H17" s="253">
        <f t="shared" si="0"/>
        <v>100</v>
      </c>
    </row>
    <row r="18" spans="1:8" ht="48.75" customHeight="1" x14ac:dyDescent="0.25">
      <c r="A18" s="305" t="s">
        <v>164</v>
      </c>
      <c r="B18" s="259" t="s">
        <v>22</v>
      </c>
      <c r="C18" s="260" t="s">
        <v>10</v>
      </c>
      <c r="D18" s="260" t="s">
        <v>166</v>
      </c>
      <c r="E18" s="261" t="s">
        <v>8</v>
      </c>
      <c r="F18" s="165">
        <f>SUM(F19)</f>
        <v>585143.05999999994</v>
      </c>
      <c r="G18" s="165">
        <f>SUM(G19)</f>
        <v>585143.05999999994</v>
      </c>
      <c r="H18" s="253">
        <f t="shared" si="0"/>
        <v>100</v>
      </c>
    </row>
    <row r="19" spans="1:8" ht="31.5" hidden="1" x14ac:dyDescent="0.25">
      <c r="A19" s="300" t="s">
        <v>154</v>
      </c>
      <c r="B19" s="145" t="s">
        <v>22</v>
      </c>
      <c r="C19" s="145" t="s">
        <v>10</v>
      </c>
      <c r="D19" s="160">
        <v>7000010040</v>
      </c>
      <c r="E19" s="163" t="s">
        <v>8</v>
      </c>
      <c r="F19" s="165">
        <f>SUM(F20+F22+F24)</f>
        <v>585143.05999999994</v>
      </c>
      <c r="G19" s="165">
        <f>SUM(G20+G22+G24)</f>
        <v>585143.05999999994</v>
      </c>
      <c r="H19" s="253">
        <f t="shared" si="0"/>
        <v>100</v>
      </c>
    </row>
    <row r="20" spans="1:8" ht="63" hidden="1" x14ac:dyDescent="0.25">
      <c r="A20" s="300" t="s">
        <v>40</v>
      </c>
      <c r="B20" s="145" t="s">
        <v>22</v>
      </c>
      <c r="C20" s="121" t="s">
        <v>10</v>
      </c>
      <c r="D20" s="160">
        <v>7000010040</v>
      </c>
      <c r="E20" s="163" t="s">
        <v>41</v>
      </c>
      <c r="F20" s="165">
        <f>SUM(F21)</f>
        <v>483097.85</v>
      </c>
      <c r="G20" s="165">
        <f>SUM(G21)</f>
        <v>483097.85</v>
      </c>
      <c r="H20" s="253">
        <f t="shared" si="0"/>
        <v>100</v>
      </c>
    </row>
    <row r="21" spans="1:8" ht="15.75" hidden="1" x14ac:dyDescent="0.25">
      <c r="A21" s="300" t="s">
        <v>42</v>
      </c>
      <c r="B21" s="145" t="s">
        <v>22</v>
      </c>
      <c r="C21" s="121" t="s">
        <v>10</v>
      </c>
      <c r="D21" s="160">
        <v>7000010040</v>
      </c>
      <c r="E21" s="163" t="s">
        <v>43</v>
      </c>
      <c r="F21" s="165">
        <f>SUM(ведомст.!G518)</f>
        <v>483097.85</v>
      </c>
      <c r="G21" s="165">
        <f>SUM(ведомст.!H518)</f>
        <v>483097.85</v>
      </c>
      <c r="H21" s="253">
        <f t="shared" si="0"/>
        <v>100</v>
      </c>
    </row>
    <row r="22" spans="1:8" ht="31.5" hidden="1" x14ac:dyDescent="0.25">
      <c r="A22" s="300" t="s">
        <v>12</v>
      </c>
      <c r="B22" s="121" t="s">
        <v>22</v>
      </c>
      <c r="C22" s="121" t="s">
        <v>10</v>
      </c>
      <c r="D22" s="160">
        <v>7000010040</v>
      </c>
      <c r="E22" s="121" t="s">
        <v>13</v>
      </c>
      <c r="F22" s="165">
        <f>SUM(F23)</f>
        <v>93668.2</v>
      </c>
      <c r="G22" s="165">
        <f>SUM(G23)</f>
        <v>93668.2</v>
      </c>
      <c r="H22" s="253">
        <f t="shared" si="0"/>
        <v>100</v>
      </c>
    </row>
    <row r="23" spans="1:8" ht="31.5" hidden="1" x14ac:dyDescent="0.25">
      <c r="A23" s="300" t="s">
        <v>253</v>
      </c>
      <c r="B23" s="121" t="s">
        <v>22</v>
      </c>
      <c r="C23" s="121" t="s">
        <v>10</v>
      </c>
      <c r="D23" s="160">
        <v>7000010040</v>
      </c>
      <c r="E23" s="121" t="s">
        <v>15</v>
      </c>
      <c r="F23" s="165">
        <f>SUM(ведомст.!G520)</f>
        <v>93668.2</v>
      </c>
      <c r="G23" s="165">
        <f>SUM(ведомст.!H520)</f>
        <v>93668.2</v>
      </c>
      <c r="H23" s="253">
        <f t="shared" si="0"/>
        <v>100</v>
      </c>
    </row>
    <row r="24" spans="1:8" ht="15.75" hidden="1" x14ac:dyDescent="0.25">
      <c r="A24" s="300" t="s">
        <v>47</v>
      </c>
      <c r="B24" s="121" t="s">
        <v>22</v>
      </c>
      <c r="C24" s="121" t="s">
        <v>10</v>
      </c>
      <c r="D24" s="160">
        <v>7000010040</v>
      </c>
      <c r="E24" s="121" t="s">
        <v>48</v>
      </c>
      <c r="F24" s="165">
        <f>SUM(F25)</f>
        <v>8377.01</v>
      </c>
      <c r="G24" s="165">
        <f>SUM(G25)</f>
        <v>8377.01</v>
      </c>
      <c r="H24" s="253">
        <f t="shared" si="0"/>
        <v>100</v>
      </c>
    </row>
    <row r="25" spans="1:8" ht="15.75" hidden="1" x14ac:dyDescent="0.25">
      <c r="A25" s="300" t="s">
        <v>234</v>
      </c>
      <c r="B25" s="121" t="s">
        <v>22</v>
      </c>
      <c r="C25" s="121" t="s">
        <v>10</v>
      </c>
      <c r="D25" s="160">
        <v>7000010040</v>
      </c>
      <c r="E25" s="121" t="s">
        <v>233</v>
      </c>
      <c r="F25" s="165">
        <f>SUM(ведомст.!G522)</f>
        <v>8377.01</v>
      </c>
      <c r="G25" s="165">
        <f>SUM(ведомст.!H522)</f>
        <v>8377.01</v>
      </c>
      <c r="H25" s="253">
        <f t="shared" si="0"/>
        <v>100</v>
      </c>
    </row>
    <row r="26" spans="1:8" ht="67.5" customHeight="1" x14ac:dyDescent="0.25">
      <c r="A26" s="299" t="s">
        <v>471</v>
      </c>
      <c r="B26" s="145" t="s">
        <v>22</v>
      </c>
      <c r="C26" s="160" t="s">
        <v>57</v>
      </c>
      <c r="D26" s="160" t="s">
        <v>166</v>
      </c>
      <c r="E26" s="163" t="s">
        <v>8</v>
      </c>
      <c r="F26" s="262">
        <f>SUM(F27+F30)</f>
        <v>22817999.84</v>
      </c>
      <c r="G26" s="262">
        <f>SUM(G27+G30)</f>
        <v>22557368.260000002</v>
      </c>
      <c r="H26" s="253">
        <f t="shared" si="0"/>
        <v>98.857780779088671</v>
      </c>
    </row>
    <row r="27" spans="1:8" ht="31.5" hidden="1" x14ac:dyDescent="0.25">
      <c r="A27" s="300" t="s">
        <v>102</v>
      </c>
      <c r="B27" s="145" t="s">
        <v>22</v>
      </c>
      <c r="C27" s="160" t="s">
        <v>57</v>
      </c>
      <c r="D27" s="122" t="s">
        <v>210</v>
      </c>
      <c r="E27" s="145" t="s">
        <v>8</v>
      </c>
      <c r="F27" s="165">
        <f t="shared" ref="F27:G28" si="2">SUM(F28)</f>
        <v>1138786.05</v>
      </c>
      <c r="G27" s="165">
        <f t="shared" si="2"/>
        <v>1138786.05</v>
      </c>
      <c r="H27" s="253">
        <f t="shared" si="0"/>
        <v>100</v>
      </c>
    </row>
    <row r="28" spans="1:8" ht="63" hidden="1" x14ac:dyDescent="0.25">
      <c r="A28" s="300" t="s">
        <v>40</v>
      </c>
      <c r="B28" s="121" t="s">
        <v>22</v>
      </c>
      <c r="C28" s="122" t="s">
        <v>57</v>
      </c>
      <c r="D28" s="122" t="s">
        <v>210</v>
      </c>
      <c r="E28" s="121" t="s">
        <v>41</v>
      </c>
      <c r="F28" s="165">
        <f t="shared" si="2"/>
        <v>1138786.05</v>
      </c>
      <c r="G28" s="165">
        <f t="shared" si="2"/>
        <v>1138786.05</v>
      </c>
      <c r="H28" s="253">
        <f t="shared" si="0"/>
        <v>100</v>
      </c>
    </row>
    <row r="29" spans="1:8" ht="15.75" hidden="1" x14ac:dyDescent="0.25">
      <c r="A29" s="300" t="s">
        <v>42</v>
      </c>
      <c r="B29" s="121" t="s">
        <v>22</v>
      </c>
      <c r="C29" s="122" t="s">
        <v>57</v>
      </c>
      <c r="D29" s="122" t="s">
        <v>210</v>
      </c>
      <c r="E29" s="121" t="s">
        <v>43</v>
      </c>
      <c r="F29" s="165">
        <f>SUM(ведомст.!G304)</f>
        <v>1138786.05</v>
      </c>
      <c r="G29" s="165">
        <f>SUM(ведомст.!H304)</f>
        <v>1138786.05</v>
      </c>
      <c r="H29" s="253">
        <f t="shared" si="0"/>
        <v>100</v>
      </c>
    </row>
    <row r="30" spans="1:8" ht="31.5" hidden="1" x14ac:dyDescent="0.25">
      <c r="A30" s="300" t="s">
        <v>39</v>
      </c>
      <c r="B30" s="145" t="s">
        <v>22</v>
      </c>
      <c r="C30" s="160" t="s">
        <v>57</v>
      </c>
      <c r="D30" s="122" t="s">
        <v>211</v>
      </c>
      <c r="E30" s="163" t="s">
        <v>8</v>
      </c>
      <c r="F30" s="165">
        <f>SUM(F31+F33+F35)</f>
        <v>21679213.789999999</v>
      </c>
      <c r="G30" s="165">
        <f>SUM(G31+G33+G35)</f>
        <v>21418582.210000001</v>
      </c>
      <c r="H30" s="253">
        <f t="shared" si="0"/>
        <v>98.797781217876917</v>
      </c>
    </row>
    <row r="31" spans="1:8" ht="63" hidden="1" x14ac:dyDescent="0.25">
      <c r="A31" s="300" t="s">
        <v>40</v>
      </c>
      <c r="B31" s="121" t="s">
        <v>22</v>
      </c>
      <c r="C31" s="122" t="s">
        <v>57</v>
      </c>
      <c r="D31" s="122" t="s">
        <v>211</v>
      </c>
      <c r="E31" s="121" t="s">
        <v>41</v>
      </c>
      <c r="F31" s="165">
        <f>SUM(F32)</f>
        <v>16420461.76</v>
      </c>
      <c r="G31" s="165">
        <f>SUM(G32)</f>
        <v>16312996.210000001</v>
      </c>
      <c r="H31" s="253">
        <f t="shared" si="0"/>
        <v>99.345538806577395</v>
      </c>
    </row>
    <row r="32" spans="1:8" ht="15.75" hidden="1" x14ac:dyDescent="0.25">
      <c r="A32" s="300" t="s">
        <v>42</v>
      </c>
      <c r="B32" s="121" t="s">
        <v>22</v>
      </c>
      <c r="C32" s="122" t="s">
        <v>57</v>
      </c>
      <c r="D32" s="122" t="s">
        <v>211</v>
      </c>
      <c r="E32" s="121" t="s">
        <v>43</v>
      </c>
      <c r="F32" s="165">
        <f>SUM(ведомст.!G307)</f>
        <v>16420461.76</v>
      </c>
      <c r="G32" s="165">
        <f>SUM(ведомст.!H307)</f>
        <v>16312996.210000001</v>
      </c>
      <c r="H32" s="253">
        <f t="shared" si="0"/>
        <v>99.345538806577395</v>
      </c>
    </row>
    <row r="33" spans="1:8" ht="31.5" hidden="1" x14ac:dyDescent="0.25">
      <c r="A33" s="300" t="s">
        <v>12</v>
      </c>
      <c r="B33" s="121" t="s">
        <v>22</v>
      </c>
      <c r="C33" s="122" t="s">
        <v>57</v>
      </c>
      <c r="D33" s="122" t="s">
        <v>211</v>
      </c>
      <c r="E33" s="121" t="s">
        <v>13</v>
      </c>
      <c r="F33" s="165">
        <f>SUM(F34)</f>
        <v>5024702.03</v>
      </c>
      <c r="G33" s="165">
        <f>SUM(G34)</f>
        <v>4871536</v>
      </c>
      <c r="H33" s="253">
        <f t="shared" si="0"/>
        <v>96.951739046703224</v>
      </c>
    </row>
    <row r="34" spans="1:8" ht="31.5" hidden="1" x14ac:dyDescent="0.25">
      <c r="A34" s="300" t="s">
        <v>253</v>
      </c>
      <c r="B34" s="121" t="s">
        <v>22</v>
      </c>
      <c r="C34" s="122" t="s">
        <v>57</v>
      </c>
      <c r="D34" s="122" t="s">
        <v>211</v>
      </c>
      <c r="E34" s="121" t="s">
        <v>15</v>
      </c>
      <c r="F34" s="165">
        <f>SUM(ведомст.!G309)</f>
        <v>5024702.03</v>
      </c>
      <c r="G34" s="165">
        <f>SUM(ведомст.!H309)</f>
        <v>4871536</v>
      </c>
      <c r="H34" s="253">
        <f t="shared" si="0"/>
        <v>96.951739046703224</v>
      </c>
    </row>
    <row r="35" spans="1:8" ht="15.75" hidden="1" x14ac:dyDescent="0.25">
      <c r="A35" s="300" t="s">
        <v>47</v>
      </c>
      <c r="B35" s="121" t="s">
        <v>22</v>
      </c>
      <c r="C35" s="122" t="s">
        <v>57</v>
      </c>
      <c r="D35" s="122" t="s">
        <v>211</v>
      </c>
      <c r="E35" s="121" t="s">
        <v>48</v>
      </c>
      <c r="F35" s="165">
        <f>SUM(F36)</f>
        <v>234050</v>
      </c>
      <c r="G35" s="165">
        <f>SUM(G36)</f>
        <v>234050</v>
      </c>
      <c r="H35" s="253">
        <f t="shared" si="0"/>
        <v>100</v>
      </c>
    </row>
    <row r="36" spans="1:8" ht="15.75" hidden="1" x14ac:dyDescent="0.25">
      <c r="A36" s="300" t="s">
        <v>234</v>
      </c>
      <c r="B36" s="121" t="s">
        <v>22</v>
      </c>
      <c r="C36" s="122" t="s">
        <v>57</v>
      </c>
      <c r="D36" s="122" t="s">
        <v>211</v>
      </c>
      <c r="E36" s="121" t="s">
        <v>233</v>
      </c>
      <c r="F36" s="165">
        <f>SUM(ведомст.!G311)</f>
        <v>234050</v>
      </c>
      <c r="G36" s="165">
        <f>SUM(ведомст.!H311)</f>
        <v>234050</v>
      </c>
      <c r="H36" s="253">
        <f t="shared" si="0"/>
        <v>100</v>
      </c>
    </row>
    <row r="37" spans="1:8" ht="46.5" customHeight="1" x14ac:dyDescent="0.25">
      <c r="A37" s="299" t="s">
        <v>379</v>
      </c>
      <c r="B37" s="145" t="s">
        <v>22</v>
      </c>
      <c r="C37" s="145" t="s">
        <v>63</v>
      </c>
      <c r="D37" s="160" t="s">
        <v>166</v>
      </c>
      <c r="E37" s="163" t="s">
        <v>8</v>
      </c>
      <c r="F37" s="165">
        <f>SUM(F38+F45+F48+F55)</f>
        <v>6991764.75</v>
      </c>
      <c r="G37" s="165">
        <f>SUM(G38+G45+G48+G55)</f>
        <v>6991764.75</v>
      </c>
      <c r="H37" s="253">
        <f t="shared" si="0"/>
        <v>100</v>
      </c>
    </row>
    <row r="38" spans="1:8" ht="31.5" hidden="1" x14ac:dyDescent="0.25">
      <c r="A38" s="300" t="s">
        <v>367</v>
      </c>
      <c r="B38" s="121" t="s">
        <v>22</v>
      </c>
      <c r="C38" s="121" t="s">
        <v>63</v>
      </c>
      <c r="D38" s="122" t="s">
        <v>189</v>
      </c>
      <c r="E38" s="123" t="s">
        <v>8</v>
      </c>
      <c r="F38" s="165">
        <f>SUM(F39+F41+F43)</f>
        <v>6063152.8700000001</v>
      </c>
      <c r="G38" s="165">
        <f>SUM(G39+G41+G43)</f>
        <v>6063152.8700000001</v>
      </c>
      <c r="H38" s="253">
        <f t="shared" si="0"/>
        <v>100</v>
      </c>
    </row>
    <row r="39" spans="1:8" ht="63" hidden="1" x14ac:dyDescent="0.25">
      <c r="A39" s="300" t="s">
        <v>368</v>
      </c>
      <c r="B39" s="121" t="s">
        <v>22</v>
      </c>
      <c r="C39" s="121" t="s">
        <v>63</v>
      </c>
      <c r="D39" s="122" t="s">
        <v>189</v>
      </c>
      <c r="E39" s="121" t="s">
        <v>41</v>
      </c>
      <c r="F39" s="165">
        <f>SUM(F40)</f>
        <v>5485978.8700000001</v>
      </c>
      <c r="G39" s="165">
        <f>SUM(G40)</f>
        <v>5485978.8700000001</v>
      </c>
      <c r="H39" s="253">
        <f t="shared" si="0"/>
        <v>100</v>
      </c>
    </row>
    <row r="40" spans="1:8" ht="15.75" hidden="1" x14ac:dyDescent="0.25">
      <c r="A40" s="300" t="s">
        <v>369</v>
      </c>
      <c r="B40" s="121" t="s">
        <v>22</v>
      </c>
      <c r="C40" s="121" t="s">
        <v>63</v>
      </c>
      <c r="D40" s="122" t="s">
        <v>189</v>
      </c>
      <c r="E40" s="121" t="s">
        <v>43</v>
      </c>
      <c r="F40" s="165">
        <f>SUM(ведомст.!G162)</f>
        <v>5485978.8700000001</v>
      </c>
      <c r="G40" s="165">
        <f>SUM(ведомст.!H162)</f>
        <v>5485978.8700000001</v>
      </c>
      <c r="H40" s="253">
        <f t="shared" si="0"/>
        <v>100</v>
      </c>
    </row>
    <row r="41" spans="1:8" ht="31.5" hidden="1" x14ac:dyDescent="0.25">
      <c r="A41" s="300" t="s">
        <v>370</v>
      </c>
      <c r="B41" s="121" t="s">
        <v>22</v>
      </c>
      <c r="C41" s="121" t="s">
        <v>63</v>
      </c>
      <c r="D41" s="122" t="s">
        <v>189</v>
      </c>
      <c r="E41" s="121" t="s">
        <v>13</v>
      </c>
      <c r="F41" s="165">
        <f>SUM(F42)</f>
        <v>573192.55000000005</v>
      </c>
      <c r="G41" s="165">
        <f>SUM(G42)</f>
        <v>573192.55000000005</v>
      </c>
      <c r="H41" s="253">
        <f t="shared" si="0"/>
        <v>100</v>
      </c>
    </row>
    <row r="42" spans="1:8" ht="31.5" hidden="1" x14ac:dyDescent="0.25">
      <c r="A42" s="300" t="s">
        <v>371</v>
      </c>
      <c r="B42" s="121" t="s">
        <v>22</v>
      </c>
      <c r="C42" s="121" t="s">
        <v>63</v>
      </c>
      <c r="D42" s="122" t="s">
        <v>189</v>
      </c>
      <c r="E42" s="121" t="s">
        <v>15</v>
      </c>
      <c r="F42" s="165">
        <f>SUM(ведомст.!G164)</f>
        <v>573192.55000000005</v>
      </c>
      <c r="G42" s="165">
        <f>SUM(ведомст.!H164)</f>
        <v>573192.55000000005</v>
      </c>
      <c r="H42" s="253">
        <f t="shared" si="0"/>
        <v>100</v>
      </c>
    </row>
    <row r="43" spans="1:8" ht="15.75" hidden="1" x14ac:dyDescent="0.25">
      <c r="A43" s="300" t="s">
        <v>372</v>
      </c>
      <c r="B43" s="121" t="s">
        <v>22</v>
      </c>
      <c r="C43" s="121" t="s">
        <v>63</v>
      </c>
      <c r="D43" s="122" t="s">
        <v>189</v>
      </c>
      <c r="E43" s="121" t="s">
        <v>48</v>
      </c>
      <c r="F43" s="165">
        <f>SUM(F44)</f>
        <v>3981.45</v>
      </c>
      <c r="G43" s="165">
        <f>SUM(G44)</f>
        <v>3981.45</v>
      </c>
      <c r="H43" s="253">
        <f t="shared" si="0"/>
        <v>100</v>
      </c>
    </row>
    <row r="44" spans="1:8" ht="15.75" hidden="1" x14ac:dyDescent="0.25">
      <c r="A44" s="300" t="s">
        <v>373</v>
      </c>
      <c r="B44" s="121" t="s">
        <v>22</v>
      </c>
      <c r="C44" s="121" t="s">
        <v>63</v>
      </c>
      <c r="D44" s="122" t="s">
        <v>189</v>
      </c>
      <c r="E44" s="121" t="s">
        <v>233</v>
      </c>
      <c r="F44" s="165">
        <f>SUM(ведомст.!G166)</f>
        <v>3981.45</v>
      </c>
      <c r="G44" s="165">
        <f>SUM(ведомст.!H166)</f>
        <v>3981.45</v>
      </c>
      <c r="H44" s="253">
        <f t="shared" si="0"/>
        <v>100</v>
      </c>
    </row>
    <row r="45" spans="1:8" ht="31.5" hidden="1" x14ac:dyDescent="0.25">
      <c r="A45" s="300" t="s">
        <v>374</v>
      </c>
      <c r="B45" s="175" t="s">
        <v>22</v>
      </c>
      <c r="C45" s="176" t="s">
        <v>63</v>
      </c>
      <c r="D45" s="122">
        <v>7000010060</v>
      </c>
      <c r="E45" s="145" t="s">
        <v>8</v>
      </c>
      <c r="F45" s="165">
        <f t="shared" ref="F45:G46" si="3">SUM(F46)</f>
        <v>656434.31999999995</v>
      </c>
      <c r="G45" s="165">
        <f t="shared" si="3"/>
        <v>656434.31999999995</v>
      </c>
      <c r="H45" s="253">
        <f t="shared" si="0"/>
        <v>100</v>
      </c>
    </row>
    <row r="46" spans="1:8" ht="63" hidden="1" x14ac:dyDescent="0.25">
      <c r="A46" s="300" t="s">
        <v>368</v>
      </c>
      <c r="B46" s="175" t="s">
        <v>22</v>
      </c>
      <c r="C46" s="176" t="s">
        <v>63</v>
      </c>
      <c r="D46" s="122">
        <v>7000010060</v>
      </c>
      <c r="E46" s="145" t="s">
        <v>41</v>
      </c>
      <c r="F46" s="165">
        <f t="shared" si="3"/>
        <v>656434.31999999995</v>
      </c>
      <c r="G46" s="165">
        <f t="shared" si="3"/>
        <v>656434.31999999995</v>
      </c>
      <c r="H46" s="253">
        <f t="shared" si="0"/>
        <v>100</v>
      </c>
    </row>
    <row r="47" spans="1:8" ht="15.75" hidden="1" x14ac:dyDescent="0.25">
      <c r="A47" s="300" t="s">
        <v>369</v>
      </c>
      <c r="B47" s="175" t="s">
        <v>22</v>
      </c>
      <c r="C47" s="176" t="s">
        <v>63</v>
      </c>
      <c r="D47" s="215">
        <v>7000010060</v>
      </c>
      <c r="E47" s="145" t="s">
        <v>43</v>
      </c>
      <c r="F47" s="165">
        <f>SUM(ведомст.!G528)</f>
        <v>656434.31999999995</v>
      </c>
      <c r="G47" s="165">
        <f>SUM(ведомст.!H528)</f>
        <v>656434.31999999995</v>
      </c>
      <c r="H47" s="253">
        <f t="shared" si="0"/>
        <v>100</v>
      </c>
    </row>
    <row r="48" spans="1:8" ht="31.5" hidden="1" x14ac:dyDescent="0.25">
      <c r="A48" s="284" t="s">
        <v>375</v>
      </c>
      <c r="B48" s="175" t="s">
        <v>22</v>
      </c>
      <c r="C48" s="176" t="s">
        <v>63</v>
      </c>
      <c r="D48" s="122">
        <v>7000010070</v>
      </c>
      <c r="E48" s="145" t="s">
        <v>8</v>
      </c>
      <c r="F48" s="165">
        <f>SUM(F49+F51+F53)</f>
        <v>152792.56</v>
      </c>
      <c r="G48" s="165">
        <f>SUM(G49+G51+G53)</f>
        <v>152792.56</v>
      </c>
      <c r="H48" s="253">
        <f t="shared" si="0"/>
        <v>100</v>
      </c>
    </row>
    <row r="49" spans="1:8" ht="63" hidden="1" x14ac:dyDescent="0.25">
      <c r="A49" s="300" t="s">
        <v>368</v>
      </c>
      <c r="B49" s="175" t="s">
        <v>22</v>
      </c>
      <c r="C49" s="176" t="s">
        <v>63</v>
      </c>
      <c r="D49" s="122">
        <v>7000010070</v>
      </c>
      <c r="E49" s="145" t="s">
        <v>41</v>
      </c>
      <c r="F49" s="165">
        <f>SUM(F50)</f>
        <v>124368.88</v>
      </c>
      <c r="G49" s="165">
        <f>SUM(G50)</f>
        <v>124368.88</v>
      </c>
      <c r="H49" s="253">
        <f t="shared" si="0"/>
        <v>100</v>
      </c>
    </row>
    <row r="50" spans="1:8" ht="15.75" hidden="1" x14ac:dyDescent="0.25">
      <c r="A50" s="300" t="s">
        <v>369</v>
      </c>
      <c r="B50" s="175" t="s">
        <v>22</v>
      </c>
      <c r="C50" s="176" t="s">
        <v>63</v>
      </c>
      <c r="D50" s="215">
        <v>7000010070</v>
      </c>
      <c r="E50" s="177" t="s">
        <v>43</v>
      </c>
      <c r="F50" s="165">
        <f>SUM(ведомст.!G531)</f>
        <v>124368.88</v>
      </c>
      <c r="G50" s="165">
        <f>SUM(ведомст.!H531)</f>
        <v>124368.88</v>
      </c>
      <c r="H50" s="253">
        <f t="shared" si="0"/>
        <v>100</v>
      </c>
    </row>
    <row r="51" spans="1:8" ht="31.5" hidden="1" x14ac:dyDescent="0.25">
      <c r="A51" s="300" t="s">
        <v>370</v>
      </c>
      <c r="B51" s="175" t="s">
        <v>22</v>
      </c>
      <c r="C51" s="176" t="s">
        <v>63</v>
      </c>
      <c r="D51" s="215">
        <v>7000010070</v>
      </c>
      <c r="E51" s="177" t="s">
        <v>13</v>
      </c>
      <c r="F51" s="165">
        <f>SUM(F52)</f>
        <v>28030</v>
      </c>
      <c r="G51" s="165">
        <f>SUM(G52)</f>
        <v>28030</v>
      </c>
      <c r="H51" s="253">
        <f t="shared" si="0"/>
        <v>100</v>
      </c>
    </row>
    <row r="52" spans="1:8" ht="31.5" hidden="1" x14ac:dyDescent="0.25">
      <c r="A52" s="300" t="s">
        <v>371</v>
      </c>
      <c r="B52" s="175" t="s">
        <v>22</v>
      </c>
      <c r="C52" s="176" t="s">
        <v>63</v>
      </c>
      <c r="D52" s="215">
        <v>7000010070</v>
      </c>
      <c r="E52" s="177" t="s">
        <v>15</v>
      </c>
      <c r="F52" s="165">
        <f>SUM(ведомст.!G533)</f>
        <v>28030</v>
      </c>
      <c r="G52" s="165">
        <f>SUM(ведомст.!H533)</f>
        <v>28030</v>
      </c>
      <c r="H52" s="253">
        <f t="shared" si="0"/>
        <v>100</v>
      </c>
    </row>
    <row r="53" spans="1:8" ht="15.75" hidden="1" x14ac:dyDescent="0.25">
      <c r="A53" s="300" t="s">
        <v>372</v>
      </c>
      <c r="B53" s="175" t="s">
        <v>22</v>
      </c>
      <c r="C53" s="176" t="s">
        <v>63</v>
      </c>
      <c r="D53" s="215">
        <v>7000010070</v>
      </c>
      <c r="E53" s="177" t="s">
        <v>48</v>
      </c>
      <c r="F53" s="165">
        <f>SUM(F54)</f>
        <v>393.68</v>
      </c>
      <c r="G53" s="165">
        <f>SUM(G54)</f>
        <v>393.68</v>
      </c>
      <c r="H53" s="253">
        <f t="shared" si="0"/>
        <v>100</v>
      </c>
    </row>
    <row r="54" spans="1:8" ht="15.75" hidden="1" x14ac:dyDescent="0.25">
      <c r="A54" s="300" t="s">
        <v>373</v>
      </c>
      <c r="B54" s="175" t="s">
        <v>22</v>
      </c>
      <c r="C54" s="176" t="s">
        <v>63</v>
      </c>
      <c r="D54" s="215">
        <v>7000010070</v>
      </c>
      <c r="E54" s="177" t="s">
        <v>233</v>
      </c>
      <c r="F54" s="165">
        <f>SUM(ведомст.!G535)</f>
        <v>393.68</v>
      </c>
      <c r="G54" s="165">
        <f>SUM(ведомст.!H535)</f>
        <v>393.68</v>
      </c>
      <c r="H54" s="253">
        <f t="shared" si="0"/>
        <v>100</v>
      </c>
    </row>
    <row r="55" spans="1:8" ht="31.5" hidden="1" x14ac:dyDescent="0.25">
      <c r="A55" s="300" t="s">
        <v>376</v>
      </c>
      <c r="B55" s="175" t="s">
        <v>22</v>
      </c>
      <c r="C55" s="176" t="s">
        <v>63</v>
      </c>
      <c r="D55" s="214">
        <v>7000011470</v>
      </c>
      <c r="E55" s="177" t="s">
        <v>8</v>
      </c>
      <c r="F55" s="189">
        <f t="shared" ref="F55:G56" si="4">SUM(F56)</f>
        <v>119385</v>
      </c>
      <c r="G55" s="189">
        <f t="shared" si="4"/>
        <v>119385</v>
      </c>
      <c r="H55" s="253">
        <f t="shared" si="0"/>
        <v>100</v>
      </c>
    </row>
    <row r="56" spans="1:8" ht="63" hidden="1" x14ac:dyDescent="0.25">
      <c r="A56" s="300" t="s">
        <v>368</v>
      </c>
      <c r="B56" s="200" t="s">
        <v>22</v>
      </c>
      <c r="C56" s="207" t="s">
        <v>63</v>
      </c>
      <c r="D56" s="215">
        <v>7000011470</v>
      </c>
      <c r="E56" s="194" t="s">
        <v>41</v>
      </c>
      <c r="F56" s="189">
        <f t="shared" si="4"/>
        <v>119385</v>
      </c>
      <c r="G56" s="189">
        <f t="shared" si="4"/>
        <v>119385</v>
      </c>
      <c r="H56" s="253">
        <f t="shared" si="0"/>
        <v>100</v>
      </c>
    </row>
    <row r="57" spans="1:8" ht="15.75" hidden="1" x14ac:dyDescent="0.25">
      <c r="A57" s="300" t="s">
        <v>369</v>
      </c>
      <c r="B57" s="200" t="s">
        <v>22</v>
      </c>
      <c r="C57" s="207" t="s">
        <v>63</v>
      </c>
      <c r="D57" s="215">
        <v>7000011470</v>
      </c>
      <c r="E57" s="194" t="s">
        <v>43</v>
      </c>
      <c r="F57" s="189">
        <f>SUM(ведомст.!G538)</f>
        <v>119385</v>
      </c>
      <c r="G57" s="189">
        <f>SUM(ведомст.!H538)</f>
        <v>119385</v>
      </c>
      <c r="H57" s="253">
        <f t="shared" si="0"/>
        <v>100</v>
      </c>
    </row>
    <row r="58" spans="1:8" ht="15.75" x14ac:dyDescent="0.25">
      <c r="A58" s="299" t="s">
        <v>104</v>
      </c>
      <c r="B58" s="128" t="s">
        <v>22</v>
      </c>
      <c r="C58" s="122" t="s">
        <v>20</v>
      </c>
      <c r="D58" s="129" t="s">
        <v>166</v>
      </c>
      <c r="E58" s="130" t="s">
        <v>8</v>
      </c>
      <c r="F58" s="218">
        <f t="shared" ref="F58:G60" si="5">SUM(F59)</f>
        <v>6880.3</v>
      </c>
      <c r="G58" s="218">
        <f t="shared" si="5"/>
        <v>6880.3</v>
      </c>
      <c r="H58" s="253">
        <f t="shared" si="0"/>
        <v>100</v>
      </c>
    </row>
    <row r="59" spans="1:8" ht="0.75" customHeight="1" x14ac:dyDescent="0.25">
      <c r="A59" s="300" t="s">
        <v>377</v>
      </c>
      <c r="B59" s="153" t="s">
        <v>22</v>
      </c>
      <c r="C59" s="160" t="s">
        <v>20</v>
      </c>
      <c r="D59" s="162" t="s">
        <v>270</v>
      </c>
      <c r="E59" s="178" t="s">
        <v>8</v>
      </c>
      <c r="F59" s="218">
        <f t="shared" si="5"/>
        <v>6880.3</v>
      </c>
      <c r="G59" s="218">
        <f t="shared" si="5"/>
        <v>6880.3</v>
      </c>
      <c r="H59" s="253">
        <f t="shared" si="0"/>
        <v>100</v>
      </c>
    </row>
    <row r="60" spans="1:8" ht="15.75" hidden="1" x14ac:dyDescent="0.25">
      <c r="A60" s="300" t="s">
        <v>372</v>
      </c>
      <c r="B60" s="128" t="s">
        <v>22</v>
      </c>
      <c r="C60" s="122" t="s">
        <v>20</v>
      </c>
      <c r="D60" s="129" t="s">
        <v>270</v>
      </c>
      <c r="E60" s="128" t="s">
        <v>48</v>
      </c>
      <c r="F60" s="218">
        <f t="shared" si="5"/>
        <v>6880.3</v>
      </c>
      <c r="G60" s="218">
        <f t="shared" si="5"/>
        <v>6880.3</v>
      </c>
      <c r="H60" s="253">
        <f t="shared" si="0"/>
        <v>100</v>
      </c>
    </row>
    <row r="61" spans="1:8" ht="0.75" hidden="1" customHeight="1" x14ac:dyDescent="0.25">
      <c r="A61" s="307" t="s">
        <v>378</v>
      </c>
      <c r="B61" s="128" t="s">
        <v>22</v>
      </c>
      <c r="C61" s="122" t="s">
        <v>20</v>
      </c>
      <c r="D61" s="129" t="s">
        <v>270</v>
      </c>
      <c r="E61" s="128" t="s">
        <v>345</v>
      </c>
      <c r="F61" s="218">
        <f>SUM(ведомст.!G315)</f>
        <v>6880.3</v>
      </c>
      <c r="G61" s="218">
        <f>SUM(ведомст.!H315)</f>
        <v>6880.3</v>
      </c>
      <c r="H61" s="253">
        <f t="shared" si="0"/>
        <v>100</v>
      </c>
    </row>
    <row r="62" spans="1:8" ht="15.75" x14ac:dyDescent="0.25">
      <c r="A62" s="299" t="s">
        <v>380</v>
      </c>
      <c r="B62" s="153" t="s">
        <v>22</v>
      </c>
      <c r="C62" s="162">
        <v>13</v>
      </c>
      <c r="D62" s="162" t="s">
        <v>166</v>
      </c>
      <c r="E62" s="178" t="s">
        <v>8</v>
      </c>
      <c r="F62" s="165">
        <f>SUM(F63+F73+F79+F82+F85+F76+F88+F91+F94+F70+F99+F100)</f>
        <v>5320065.33</v>
      </c>
      <c r="G62" s="165">
        <f>SUM(G63+G73+G79+G82+G85+G76+G88+G91+G94+G70+G99+G100)</f>
        <v>5254115.33</v>
      </c>
      <c r="H62" s="253">
        <f t="shared" ref="H62:H107" si="6">G62/F62*100</f>
        <v>98.760353568816043</v>
      </c>
    </row>
    <row r="63" spans="1:8" ht="77.25" hidden="1" x14ac:dyDescent="0.25">
      <c r="A63" s="137" t="s">
        <v>107</v>
      </c>
      <c r="B63" s="145" t="s">
        <v>22</v>
      </c>
      <c r="C63" s="163" t="s">
        <v>65</v>
      </c>
      <c r="D63" s="129" t="s">
        <v>213</v>
      </c>
      <c r="E63" s="163" t="s">
        <v>8</v>
      </c>
      <c r="F63" s="165">
        <f>SUM(F64+F66+F68)</f>
        <v>301192</v>
      </c>
      <c r="G63" s="165">
        <f>SUM(G64+G66+G68)</f>
        <v>301192</v>
      </c>
      <c r="H63" s="258">
        <f t="shared" si="6"/>
        <v>100</v>
      </c>
    </row>
    <row r="64" spans="1:8" ht="34.5" hidden="1" x14ac:dyDescent="0.25">
      <c r="A64" s="125" t="s">
        <v>40</v>
      </c>
      <c r="B64" s="121" t="s">
        <v>22</v>
      </c>
      <c r="C64" s="123" t="s">
        <v>65</v>
      </c>
      <c r="D64" s="129" t="s">
        <v>213</v>
      </c>
      <c r="E64" s="121" t="s">
        <v>41</v>
      </c>
      <c r="F64" s="165">
        <f>SUM(F65)</f>
        <v>234863.78</v>
      </c>
      <c r="G64" s="165">
        <f>SUM(G65)</f>
        <v>234863.78</v>
      </c>
      <c r="H64" s="258">
        <f t="shared" si="6"/>
        <v>100</v>
      </c>
    </row>
    <row r="65" spans="1:8" hidden="1" x14ac:dyDescent="0.25">
      <c r="A65" s="125" t="s">
        <v>42</v>
      </c>
      <c r="B65" s="121" t="s">
        <v>22</v>
      </c>
      <c r="C65" s="123" t="s">
        <v>65</v>
      </c>
      <c r="D65" s="129" t="s">
        <v>213</v>
      </c>
      <c r="E65" s="121" t="s">
        <v>43</v>
      </c>
      <c r="F65" s="165">
        <f>SUM(ведомст.!G319)</f>
        <v>234863.78</v>
      </c>
      <c r="G65" s="165">
        <f>SUM(ведомст.!H319)</f>
        <v>234863.78</v>
      </c>
      <c r="H65" s="258">
        <f t="shared" si="6"/>
        <v>100</v>
      </c>
    </row>
    <row r="66" spans="1:8" hidden="1" x14ac:dyDescent="0.25">
      <c r="A66" s="125" t="s">
        <v>12</v>
      </c>
      <c r="B66" s="121" t="s">
        <v>22</v>
      </c>
      <c r="C66" s="123" t="s">
        <v>65</v>
      </c>
      <c r="D66" s="129" t="s">
        <v>213</v>
      </c>
      <c r="E66" s="121" t="s">
        <v>13</v>
      </c>
      <c r="F66" s="165">
        <f>SUM(F67)</f>
        <v>65928.22</v>
      </c>
      <c r="G66" s="165">
        <f>SUM(G67)</f>
        <v>65928.22</v>
      </c>
      <c r="H66" s="258">
        <f t="shared" si="6"/>
        <v>100</v>
      </c>
    </row>
    <row r="67" spans="1:8" ht="23.25" hidden="1" x14ac:dyDescent="0.25">
      <c r="A67" s="125" t="s">
        <v>253</v>
      </c>
      <c r="B67" s="121" t="s">
        <v>22</v>
      </c>
      <c r="C67" s="123" t="s">
        <v>65</v>
      </c>
      <c r="D67" s="129" t="s">
        <v>213</v>
      </c>
      <c r="E67" s="121" t="s">
        <v>15</v>
      </c>
      <c r="F67" s="165">
        <f>SUM(ведомст.!G321)</f>
        <v>65928.22</v>
      </c>
      <c r="G67" s="165">
        <f>SUM(ведомст.!H321)</f>
        <v>65928.22</v>
      </c>
      <c r="H67" s="258">
        <f t="shared" si="6"/>
        <v>100</v>
      </c>
    </row>
    <row r="68" spans="1:8" hidden="1" x14ac:dyDescent="0.25">
      <c r="A68" s="125" t="s">
        <v>66</v>
      </c>
      <c r="B68" s="121" t="s">
        <v>22</v>
      </c>
      <c r="C68" s="123" t="s">
        <v>65</v>
      </c>
      <c r="D68" s="129" t="s">
        <v>213</v>
      </c>
      <c r="E68" s="121" t="s">
        <v>67</v>
      </c>
      <c r="F68" s="165">
        <f>SUM(F69)</f>
        <v>400</v>
      </c>
      <c r="G68" s="165">
        <f>SUM(G69)</f>
        <v>400</v>
      </c>
      <c r="H68" s="258">
        <f t="shared" si="6"/>
        <v>100</v>
      </c>
    </row>
    <row r="69" spans="1:8" hidden="1" x14ac:dyDescent="0.25">
      <c r="A69" s="125" t="s">
        <v>241</v>
      </c>
      <c r="B69" s="121" t="s">
        <v>22</v>
      </c>
      <c r="C69" s="123" t="s">
        <v>65</v>
      </c>
      <c r="D69" s="129" t="s">
        <v>213</v>
      </c>
      <c r="E69" s="121" t="s">
        <v>240</v>
      </c>
      <c r="F69" s="165">
        <f>SUM(ведомст.!G323)</f>
        <v>400</v>
      </c>
      <c r="G69" s="165">
        <f>SUM(ведомст.!H323)</f>
        <v>400</v>
      </c>
      <c r="H69" s="258">
        <f t="shared" si="6"/>
        <v>100</v>
      </c>
    </row>
    <row r="70" spans="1:8" ht="26.25" hidden="1" x14ac:dyDescent="0.25">
      <c r="A70" s="137" t="s">
        <v>263</v>
      </c>
      <c r="B70" s="145" t="s">
        <v>22</v>
      </c>
      <c r="C70" s="163" t="s">
        <v>65</v>
      </c>
      <c r="D70" s="162" t="s">
        <v>262</v>
      </c>
      <c r="E70" s="178" t="s">
        <v>8</v>
      </c>
      <c r="F70" s="217">
        <f t="shared" ref="F70:G71" si="7">SUM(F71)</f>
        <v>22000</v>
      </c>
      <c r="G70" s="217">
        <f t="shared" si="7"/>
        <v>22000</v>
      </c>
      <c r="H70" s="258">
        <f t="shared" si="6"/>
        <v>100</v>
      </c>
    </row>
    <row r="71" spans="1:8" hidden="1" x14ac:dyDescent="0.25">
      <c r="A71" s="134" t="s">
        <v>12</v>
      </c>
      <c r="B71" s="121" t="s">
        <v>22</v>
      </c>
      <c r="C71" s="123" t="s">
        <v>65</v>
      </c>
      <c r="D71" s="129" t="s">
        <v>262</v>
      </c>
      <c r="E71" s="121" t="s">
        <v>13</v>
      </c>
      <c r="F71" s="217">
        <f t="shared" si="7"/>
        <v>22000</v>
      </c>
      <c r="G71" s="217">
        <f t="shared" si="7"/>
        <v>22000</v>
      </c>
      <c r="H71" s="258">
        <f t="shared" si="6"/>
        <v>100</v>
      </c>
    </row>
    <row r="72" spans="1:8" ht="23.25" hidden="1" x14ac:dyDescent="0.25">
      <c r="A72" s="125" t="s">
        <v>253</v>
      </c>
      <c r="B72" s="121" t="s">
        <v>22</v>
      </c>
      <c r="C72" s="123" t="s">
        <v>65</v>
      </c>
      <c r="D72" s="129" t="s">
        <v>262</v>
      </c>
      <c r="E72" s="128" t="s">
        <v>15</v>
      </c>
      <c r="F72" s="217">
        <f>SUM(ведомст.!G326)</f>
        <v>22000</v>
      </c>
      <c r="G72" s="217">
        <f>SUM(ведомст.!H326)</f>
        <v>22000</v>
      </c>
      <c r="H72" s="258">
        <f t="shared" si="6"/>
        <v>100</v>
      </c>
    </row>
    <row r="73" spans="1:8" ht="39" hidden="1" x14ac:dyDescent="0.25">
      <c r="A73" s="137" t="s">
        <v>112</v>
      </c>
      <c r="B73" s="145" t="s">
        <v>22</v>
      </c>
      <c r="C73" s="163" t="s">
        <v>65</v>
      </c>
      <c r="D73" s="162" t="s">
        <v>214</v>
      </c>
      <c r="E73" s="163" t="s">
        <v>8</v>
      </c>
      <c r="F73" s="217">
        <f>SUM(F74)</f>
        <v>3575939</v>
      </c>
      <c r="G73" s="217">
        <f>SUM(G74)</f>
        <v>3575939</v>
      </c>
      <c r="H73" s="258">
        <f t="shared" si="6"/>
        <v>100</v>
      </c>
    </row>
    <row r="74" spans="1:8" ht="23.25" hidden="1" x14ac:dyDescent="0.25">
      <c r="A74" s="125" t="s">
        <v>16</v>
      </c>
      <c r="B74" s="121" t="s">
        <v>22</v>
      </c>
      <c r="C74" s="123" t="s">
        <v>65</v>
      </c>
      <c r="D74" s="162" t="s">
        <v>214</v>
      </c>
      <c r="E74" s="121" t="s">
        <v>17</v>
      </c>
      <c r="F74" s="217">
        <f>SUM(F75:F75)</f>
        <v>3575939</v>
      </c>
      <c r="G74" s="217">
        <f>SUM(G75:G75)</f>
        <v>3575939</v>
      </c>
      <c r="H74" s="258">
        <f t="shared" si="6"/>
        <v>100</v>
      </c>
    </row>
    <row r="75" spans="1:8" hidden="1" x14ac:dyDescent="0.25">
      <c r="A75" s="126" t="s">
        <v>244</v>
      </c>
      <c r="B75" s="121" t="s">
        <v>22</v>
      </c>
      <c r="C75" s="123" t="s">
        <v>65</v>
      </c>
      <c r="D75" s="162" t="s">
        <v>214</v>
      </c>
      <c r="E75" s="121" t="s">
        <v>243</v>
      </c>
      <c r="F75" s="217">
        <f>SUM(ведомст.!G329)</f>
        <v>3575939</v>
      </c>
      <c r="G75" s="217">
        <f>SUM(ведомст.!H329)</f>
        <v>3575939</v>
      </c>
      <c r="H75" s="258">
        <f t="shared" si="6"/>
        <v>100</v>
      </c>
    </row>
    <row r="76" spans="1:8" ht="39" hidden="1" x14ac:dyDescent="0.25">
      <c r="A76" s="137" t="s">
        <v>304</v>
      </c>
      <c r="B76" s="145" t="s">
        <v>22</v>
      </c>
      <c r="C76" s="163" t="s">
        <v>65</v>
      </c>
      <c r="D76" s="162" t="s">
        <v>305</v>
      </c>
      <c r="E76" s="163" t="s">
        <v>8</v>
      </c>
      <c r="F76" s="217">
        <f t="shared" ref="F76:G77" si="8">SUM(F77)</f>
        <v>50000</v>
      </c>
      <c r="G76" s="217">
        <f t="shared" si="8"/>
        <v>50000</v>
      </c>
      <c r="H76" s="258">
        <f t="shared" si="6"/>
        <v>100</v>
      </c>
    </row>
    <row r="77" spans="1:8" ht="23.25" hidden="1" x14ac:dyDescent="0.25">
      <c r="A77" s="125" t="s">
        <v>16</v>
      </c>
      <c r="B77" s="121" t="s">
        <v>22</v>
      </c>
      <c r="C77" s="123" t="s">
        <v>65</v>
      </c>
      <c r="D77" s="162" t="s">
        <v>305</v>
      </c>
      <c r="E77" s="121" t="s">
        <v>17</v>
      </c>
      <c r="F77" s="217">
        <f t="shared" si="8"/>
        <v>50000</v>
      </c>
      <c r="G77" s="217">
        <f t="shared" si="8"/>
        <v>50000</v>
      </c>
      <c r="H77" s="258">
        <f t="shared" si="6"/>
        <v>100</v>
      </c>
    </row>
    <row r="78" spans="1:8" hidden="1" x14ac:dyDescent="0.25">
      <c r="A78" s="126" t="s">
        <v>244</v>
      </c>
      <c r="B78" s="121" t="s">
        <v>22</v>
      </c>
      <c r="C78" s="123" t="s">
        <v>65</v>
      </c>
      <c r="D78" s="162" t="s">
        <v>305</v>
      </c>
      <c r="E78" s="121" t="s">
        <v>243</v>
      </c>
      <c r="F78" s="217">
        <f>SUM(ведомст.!G332)</f>
        <v>50000</v>
      </c>
      <c r="G78" s="217">
        <f>SUM(ведомст.!H332)</f>
        <v>50000</v>
      </c>
      <c r="H78" s="258">
        <f t="shared" si="6"/>
        <v>100</v>
      </c>
    </row>
    <row r="79" spans="1:8" ht="26.25" hidden="1" x14ac:dyDescent="0.25">
      <c r="A79" s="132" t="s">
        <v>239</v>
      </c>
      <c r="B79" s="145" t="s">
        <v>22</v>
      </c>
      <c r="C79" s="163" t="s">
        <v>65</v>
      </c>
      <c r="D79" s="162" t="s">
        <v>238</v>
      </c>
      <c r="E79" s="163" t="s">
        <v>8</v>
      </c>
      <c r="F79" s="217">
        <f t="shared" ref="F79:G80" si="9">SUM(F80)</f>
        <v>505617.33</v>
      </c>
      <c r="G79" s="217">
        <f t="shared" si="9"/>
        <v>505617.33</v>
      </c>
      <c r="H79" s="258">
        <f t="shared" si="6"/>
        <v>100</v>
      </c>
    </row>
    <row r="80" spans="1:8" hidden="1" x14ac:dyDescent="0.25">
      <c r="A80" s="125" t="s">
        <v>12</v>
      </c>
      <c r="B80" s="121" t="s">
        <v>22</v>
      </c>
      <c r="C80" s="123" t="s">
        <v>65</v>
      </c>
      <c r="D80" s="129" t="s">
        <v>238</v>
      </c>
      <c r="E80" s="121" t="s">
        <v>13</v>
      </c>
      <c r="F80" s="217">
        <f t="shared" si="9"/>
        <v>505617.33</v>
      </c>
      <c r="G80" s="217">
        <f t="shared" si="9"/>
        <v>505617.33</v>
      </c>
      <c r="H80" s="258">
        <f t="shared" si="6"/>
        <v>100</v>
      </c>
    </row>
    <row r="81" spans="1:8" hidden="1" x14ac:dyDescent="0.25">
      <c r="A81" s="125" t="s">
        <v>14</v>
      </c>
      <c r="B81" s="121" t="s">
        <v>22</v>
      </c>
      <c r="C81" s="123" t="s">
        <v>65</v>
      </c>
      <c r="D81" s="129" t="s">
        <v>238</v>
      </c>
      <c r="E81" s="121" t="s">
        <v>15</v>
      </c>
      <c r="F81" s="217">
        <f>SUM(ведомст.!G335)</f>
        <v>505617.33</v>
      </c>
      <c r="G81" s="217">
        <f>SUM(ведомст.!H335)</f>
        <v>505617.33</v>
      </c>
      <c r="H81" s="258">
        <f t="shared" si="6"/>
        <v>100</v>
      </c>
    </row>
    <row r="82" spans="1:8" ht="25.5" hidden="1" x14ac:dyDescent="0.25">
      <c r="A82" s="225" t="s">
        <v>260</v>
      </c>
      <c r="B82" s="145" t="s">
        <v>22</v>
      </c>
      <c r="C82" s="163" t="s">
        <v>65</v>
      </c>
      <c r="D82" s="162" t="s">
        <v>259</v>
      </c>
      <c r="E82" s="163" t="s">
        <v>8</v>
      </c>
      <c r="F82" s="217">
        <f t="shared" ref="F82:G83" si="10">SUM(F83)</f>
        <v>55000</v>
      </c>
      <c r="G82" s="217">
        <f t="shared" si="10"/>
        <v>55000</v>
      </c>
      <c r="H82" s="258">
        <f t="shared" si="6"/>
        <v>100</v>
      </c>
    </row>
    <row r="83" spans="1:8" hidden="1" x14ac:dyDescent="0.25">
      <c r="A83" s="134" t="s">
        <v>47</v>
      </c>
      <c r="B83" s="121" t="s">
        <v>22</v>
      </c>
      <c r="C83" s="123" t="s">
        <v>65</v>
      </c>
      <c r="D83" s="129" t="s">
        <v>259</v>
      </c>
      <c r="E83" s="121" t="s">
        <v>48</v>
      </c>
      <c r="F83" s="217">
        <f t="shared" si="10"/>
        <v>55000</v>
      </c>
      <c r="G83" s="217">
        <f t="shared" si="10"/>
        <v>55000</v>
      </c>
      <c r="H83" s="258">
        <f t="shared" si="6"/>
        <v>100</v>
      </c>
    </row>
    <row r="84" spans="1:8" hidden="1" x14ac:dyDescent="0.25">
      <c r="A84" s="125" t="s">
        <v>234</v>
      </c>
      <c r="B84" s="121" t="s">
        <v>22</v>
      </c>
      <c r="C84" s="123" t="s">
        <v>65</v>
      </c>
      <c r="D84" s="129" t="s">
        <v>259</v>
      </c>
      <c r="E84" s="121" t="s">
        <v>233</v>
      </c>
      <c r="F84" s="217">
        <f>SUM(ведомст.!G338)</f>
        <v>55000</v>
      </c>
      <c r="G84" s="217">
        <f>SUM(ведомст.!H338)</f>
        <v>55000</v>
      </c>
      <c r="H84" s="258">
        <f t="shared" si="6"/>
        <v>100</v>
      </c>
    </row>
    <row r="85" spans="1:8" ht="64.5" hidden="1" x14ac:dyDescent="0.25">
      <c r="A85" s="132" t="s">
        <v>283</v>
      </c>
      <c r="B85" s="145" t="s">
        <v>22</v>
      </c>
      <c r="C85" s="163" t="s">
        <v>65</v>
      </c>
      <c r="D85" s="160" t="s">
        <v>282</v>
      </c>
      <c r="E85" s="163" t="s">
        <v>8</v>
      </c>
      <c r="F85" s="217">
        <f>SUM(+F86)</f>
        <v>73920</v>
      </c>
      <c r="G85" s="217">
        <f>SUM(+G86)</f>
        <v>73920</v>
      </c>
      <c r="H85" s="258">
        <f t="shared" si="6"/>
        <v>100</v>
      </c>
    </row>
    <row r="86" spans="1:8" hidden="1" x14ac:dyDescent="0.25">
      <c r="A86" s="125" t="s">
        <v>66</v>
      </c>
      <c r="B86" s="121" t="s">
        <v>22</v>
      </c>
      <c r="C86" s="123" t="s">
        <v>65</v>
      </c>
      <c r="D86" s="122" t="s">
        <v>282</v>
      </c>
      <c r="E86" s="121" t="s">
        <v>67</v>
      </c>
      <c r="F86" s="217">
        <f>SUM(F87)</f>
        <v>73920</v>
      </c>
      <c r="G86" s="217">
        <f>SUM(G87)</f>
        <v>73920</v>
      </c>
      <c r="H86" s="258">
        <f t="shared" si="6"/>
        <v>100</v>
      </c>
    </row>
    <row r="87" spans="1:8" hidden="1" x14ac:dyDescent="0.25">
      <c r="A87" s="125" t="s">
        <v>68</v>
      </c>
      <c r="B87" s="121" t="s">
        <v>22</v>
      </c>
      <c r="C87" s="123" t="s">
        <v>65</v>
      </c>
      <c r="D87" s="122" t="s">
        <v>282</v>
      </c>
      <c r="E87" s="121" t="s">
        <v>69</v>
      </c>
      <c r="F87" s="217">
        <f>SUM(ведомст.!G341)</f>
        <v>73920</v>
      </c>
      <c r="G87" s="217">
        <f>SUM(ведомст.!H341)</f>
        <v>73920</v>
      </c>
      <c r="H87" s="258">
        <f t="shared" si="6"/>
        <v>100</v>
      </c>
    </row>
    <row r="88" spans="1:8" ht="26.25" hidden="1" x14ac:dyDescent="0.25">
      <c r="A88" s="132" t="s">
        <v>307</v>
      </c>
      <c r="B88" s="145" t="s">
        <v>22</v>
      </c>
      <c r="C88" s="163" t="s">
        <v>65</v>
      </c>
      <c r="D88" s="162" t="s">
        <v>306</v>
      </c>
      <c r="E88" s="163" t="s">
        <v>8</v>
      </c>
      <c r="F88" s="217">
        <f>SUM(F89)</f>
        <v>460447</v>
      </c>
      <c r="G88" s="217">
        <f>SUM(G89)</f>
        <v>460447</v>
      </c>
      <c r="H88" s="258">
        <f t="shared" si="6"/>
        <v>100</v>
      </c>
    </row>
    <row r="89" spans="1:8" hidden="1" x14ac:dyDescent="0.25">
      <c r="A89" s="134" t="s">
        <v>12</v>
      </c>
      <c r="B89" s="121" t="s">
        <v>22</v>
      </c>
      <c r="C89" s="123" t="s">
        <v>65</v>
      </c>
      <c r="D89" s="129" t="s">
        <v>306</v>
      </c>
      <c r="E89" s="121" t="s">
        <v>13</v>
      </c>
      <c r="F89" s="217">
        <f>SUM(F90)</f>
        <v>460447</v>
      </c>
      <c r="G89" s="217">
        <f>SUM(G90)</f>
        <v>460447</v>
      </c>
      <c r="H89" s="258">
        <f t="shared" si="6"/>
        <v>100</v>
      </c>
    </row>
    <row r="90" spans="1:8" ht="33.75" hidden="1" x14ac:dyDescent="0.25">
      <c r="A90" s="221" t="s">
        <v>248</v>
      </c>
      <c r="B90" s="121" t="s">
        <v>22</v>
      </c>
      <c r="C90" s="123" t="s">
        <v>65</v>
      </c>
      <c r="D90" s="129" t="s">
        <v>306</v>
      </c>
      <c r="E90" s="121" t="s">
        <v>15</v>
      </c>
      <c r="F90" s="217">
        <f>SUM(ведомст.!G344)</f>
        <v>460447</v>
      </c>
      <c r="G90" s="217">
        <f>SUM(ведомст.!H344)</f>
        <v>460447</v>
      </c>
      <c r="H90" s="258">
        <f t="shared" si="6"/>
        <v>100</v>
      </c>
    </row>
    <row r="91" spans="1:8" ht="51.75" hidden="1" x14ac:dyDescent="0.25">
      <c r="A91" s="132" t="s">
        <v>315</v>
      </c>
      <c r="B91" s="121" t="s">
        <v>22</v>
      </c>
      <c r="C91" s="121" t="s">
        <v>65</v>
      </c>
      <c r="D91" s="129" t="s">
        <v>167</v>
      </c>
      <c r="E91" s="121" t="s">
        <v>8</v>
      </c>
      <c r="F91" s="218">
        <f>SUM(F92)</f>
        <v>40000</v>
      </c>
      <c r="G91" s="218">
        <f>SUM(G92)</f>
        <v>0</v>
      </c>
      <c r="H91" s="258">
        <f t="shared" si="6"/>
        <v>0</v>
      </c>
    </row>
    <row r="92" spans="1:8" hidden="1" x14ac:dyDescent="0.25">
      <c r="A92" s="125" t="s">
        <v>12</v>
      </c>
      <c r="B92" s="128" t="s">
        <v>22</v>
      </c>
      <c r="C92" s="128" t="s">
        <v>65</v>
      </c>
      <c r="D92" s="129" t="s">
        <v>167</v>
      </c>
      <c r="E92" s="128" t="s">
        <v>13</v>
      </c>
      <c r="F92" s="218">
        <f>SUM(F93)</f>
        <v>40000</v>
      </c>
      <c r="G92" s="218">
        <f>SUM(G93)</f>
        <v>0</v>
      </c>
      <c r="H92" s="258">
        <f t="shared" si="6"/>
        <v>0</v>
      </c>
    </row>
    <row r="93" spans="1:8" ht="33.75" hidden="1" x14ac:dyDescent="0.25">
      <c r="A93" s="221" t="s">
        <v>242</v>
      </c>
      <c r="B93" s="121" t="s">
        <v>22</v>
      </c>
      <c r="C93" s="121" t="s">
        <v>65</v>
      </c>
      <c r="D93" s="129" t="s">
        <v>167</v>
      </c>
      <c r="E93" s="121" t="s">
        <v>15</v>
      </c>
      <c r="F93" s="217">
        <f>SUM(ведомст.!G20)</f>
        <v>40000</v>
      </c>
      <c r="G93" s="217">
        <f>SUM(ведомст.!H20)</f>
        <v>0</v>
      </c>
      <c r="H93" s="258">
        <f t="shared" si="6"/>
        <v>0</v>
      </c>
    </row>
    <row r="94" spans="1:8" ht="26.25" hidden="1" x14ac:dyDescent="0.25">
      <c r="A94" s="132" t="s">
        <v>307</v>
      </c>
      <c r="B94" s="121" t="s">
        <v>22</v>
      </c>
      <c r="C94" s="121" t="s">
        <v>65</v>
      </c>
      <c r="D94" s="162" t="s">
        <v>330</v>
      </c>
      <c r="E94" s="121" t="s">
        <v>8</v>
      </c>
      <c r="F94" s="218">
        <f t="shared" ref="F94:G95" si="11">SUM(F95)</f>
        <v>200000</v>
      </c>
      <c r="G94" s="218">
        <f t="shared" si="11"/>
        <v>200000</v>
      </c>
      <c r="H94" s="258">
        <f t="shared" si="6"/>
        <v>100</v>
      </c>
    </row>
    <row r="95" spans="1:8" hidden="1" x14ac:dyDescent="0.25">
      <c r="A95" s="125" t="s">
        <v>12</v>
      </c>
      <c r="B95" s="128" t="s">
        <v>22</v>
      </c>
      <c r="C95" s="128" t="s">
        <v>65</v>
      </c>
      <c r="D95" s="162" t="s">
        <v>330</v>
      </c>
      <c r="E95" s="128" t="s">
        <v>13</v>
      </c>
      <c r="F95" s="218">
        <f t="shared" si="11"/>
        <v>200000</v>
      </c>
      <c r="G95" s="218">
        <f t="shared" si="11"/>
        <v>200000</v>
      </c>
      <c r="H95" s="258">
        <f t="shared" si="6"/>
        <v>100</v>
      </c>
    </row>
    <row r="96" spans="1:8" ht="33.75" hidden="1" x14ac:dyDescent="0.25">
      <c r="A96" s="221" t="s">
        <v>242</v>
      </c>
      <c r="B96" s="121" t="s">
        <v>22</v>
      </c>
      <c r="C96" s="121" t="s">
        <v>65</v>
      </c>
      <c r="D96" s="162" t="s">
        <v>330</v>
      </c>
      <c r="E96" s="121" t="s">
        <v>15</v>
      </c>
      <c r="F96" s="217">
        <f>SUM(ведомст.!G209)</f>
        <v>200000</v>
      </c>
      <c r="G96" s="217">
        <f>SUM(ведомст.!H209)</f>
        <v>200000</v>
      </c>
      <c r="H96" s="258">
        <f t="shared" si="6"/>
        <v>100</v>
      </c>
    </row>
    <row r="97" spans="1:8" ht="26.25" hidden="1" x14ac:dyDescent="0.25">
      <c r="A97" s="132" t="s">
        <v>343</v>
      </c>
      <c r="B97" s="145" t="s">
        <v>22</v>
      </c>
      <c r="C97" s="163" t="s">
        <v>65</v>
      </c>
      <c r="D97" s="162" t="s">
        <v>344</v>
      </c>
      <c r="E97" s="163" t="s">
        <v>8</v>
      </c>
      <c r="F97" s="217">
        <f>SUM(F98)</f>
        <v>25950</v>
      </c>
      <c r="G97" s="217">
        <f>SUM(G98)</f>
        <v>0</v>
      </c>
      <c r="H97" s="258">
        <f t="shared" si="6"/>
        <v>0</v>
      </c>
    </row>
    <row r="98" spans="1:8" hidden="1" x14ac:dyDescent="0.25">
      <c r="A98" s="134" t="s">
        <v>12</v>
      </c>
      <c r="B98" s="121" t="s">
        <v>22</v>
      </c>
      <c r="C98" s="123" t="s">
        <v>65</v>
      </c>
      <c r="D98" s="129" t="s">
        <v>344</v>
      </c>
      <c r="E98" s="121" t="s">
        <v>13</v>
      </c>
      <c r="F98" s="217">
        <f>SUM(F99)</f>
        <v>25950</v>
      </c>
      <c r="G98" s="217">
        <f>SUM(G99)</f>
        <v>0</v>
      </c>
      <c r="H98" s="258">
        <f t="shared" si="6"/>
        <v>0</v>
      </c>
    </row>
    <row r="99" spans="1:8" ht="33.75" hidden="1" x14ac:dyDescent="0.25">
      <c r="A99" s="221" t="s">
        <v>248</v>
      </c>
      <c r="B99" s="121" t="s">
        <v>22</v>
      </c>
      <c r="C99" s="123" t="s">
        <v>65</v>
      </c>
      <c r="D99" s="129" t="s">
        <v>344</v>
      </c>
      <c r="E99" s="121" t="s">
        <v>15</v>
      </c>
      <c r="F99" s="217">
        <f>SUM(ведомст.!G347)</f>
        <v>25950</v>
      </c>
      <c r="G99" s="217">
        <f>SUM(ведомст.!H347)</f>
        <v>0</v>
      </c>
      <c r="H99" s="258">
        <f t="shared" si="6"/>
        <v>0</v>
      </c>
    </row>
    <row r="100" spans="1:8" ht="26.25" hidden="1" x14ac:dyDescent="0.25">
      <c r="A100" s="132" t="s">
        <v>355</v>
      </c>
      <c r="B100" s="145" t="s">
        <v>22</v>
      </c>
      <c r="C100" s="163" t="s">
        <v>65</v>
      </c>
      <c r="D100" s="162">
        <v>1101218960</v>
      </c>
      <c r="E100" s="163" t="s">
        <v>8</v>
      </c>
      <c r="F100" s="217">
        <f>SUM(F101)</f>
        <v>10000</v>
      </c>
      <c r="G100" s="217">
        <f>SUM(G101)</f>
        <v>10000</v>
      </c>
      <c r="H100" s="258">
        <f t="shared" si="6"/>
        <v>100</v>
      </c>
    </row>
    <row r="101" spans="1:8" hidden="1" x14ac:dyDescent="0.25">
      <c r="A101" s="134" t="s">
        <v>12</v>
      </c>
      <c r="B101" s="121" t="s">
        <v>22</v>
      </c>
      <c r="C101" s="123" t="s">
        <v>65</v>
      </c>
      <c r="D101" s="129">
        <v>1101218960</v>
      </c>
      <c r="E101" s="121" t="s">
        <v>13</v>
      </c>
      <c r="F101" s="217">
        <f>SUM(F102)</f>
        <v>10000</v>
      </c>
      <c r="G101" s="217">
        <f>SUM(G102)</f>
        <v>10000</v>
      </c>
      <c r="H101" s="258">
        <f t="shared" si="6"/>
        <v>100</v>
      </c>
    </row>
    <row r="102" spans="1:8" ht="33.75" hidden="1" x14ac:dyDescent="0.25">
      <c r="A102" s="221" t="s">
        <v>248</v>
      </c>
      <c r="B102" s="121" t="s">
        <v>22</v>
      </c>
      <c r="C102" s="123" t="s">
        <v>65</v>
      </c>
      <c r="D102" s="129">
        <v>1101218960</v>
      </c>
      <c r="E102" s="121" t="s">
        <v>15</v>
      </c>
      <c r="F102" s="217">
        <f>SUM(ведомст.!G350)</f>
        <v>10000</v>
      </c>
      <c r="G102" s="217">
        <f>SUM(ведомст.!H350)</f>
        <v>10000</v>
      </c>
      <c r="H102" s="258">
        <f t="shared" si="6"/>
        <v>100</v>
      </c>
    </row>
    <row r="103" spans="1:8" ht="18" x14ac:dyDescent="0.25">
      <c r="A103" s="146" t="s">
        <v>70</v>
      </c>
      <c r="B103" s="172" t="s">
        <v>29</v>
      </c>
      <c r="C103" s="173" t="s">
        <v>7</v>
      </c>
      <c r="D103" s="173" t="s">
        <v>166</v>
      </c>
      <c r="E103" s="173" t="s">
        <v>8</v>
      </c>
      <c r="F103" s="205">
        <f t="shared" ref="F103:G106" si="12">SUM(F104)</f>
        <v>1244400</v>
      </c>
      <c r="G103" s="205">
        <f t="shared" si="12"/>
        <v>1244400</v>
      </c>
      <c r="H103" s="258">
        <f t="shared" si="6"/>
        <v>100</v>
      </c>
    </row>
    <row r="104" spans="1:8" ht="15.75" x14ac:dyDescent="0.25">
      <c r="A104" s="301" t="s">
        <v>71</v>
      </c>
      <c r="B104" s="145" t="s">
        <v>29</v>
      </c>
      <c r="C104" s="145" t="s">
        <v>10</v>
      </c>
      <c r="D104" s="160" t="s">
        <v>166</v>
      </c>
      <c r="E104" s="163" t="s">
        <v>8</v>
      </c>
      <c r="F104" s="165">
        <f>SUM(F105+F109)</f>
        <v>1244400</v>
      </c>
      <c r="G104" s="165">
        <f>SUM(G105+G109)</f>
        <v>1244400</v>
      </c>
      <c r="H104" s="253">
        <f t="shared" si="6"/>
        <v>100</v>
      </c>
    </row>
    <row r="105" spans="1:8" ht="0.75" customHeight="1" x14ac:dyDescent="0.25">
      <c r="A105" s="137" t="s">
        <v>72</v>
      </c>
      <c r="B105" s="145" t="s">
        <v>29</v>
      </c>
      <c r="C105" s="145" t="s">
        <v>10</v>
      </c>
      <c r="D105" s="122" t="s">
        <v>190</v>
      </c>
      <c r="E105" s="163" t="s">
        <v>8</v>
      </c>
      <c r="F105" s="165">
        <f t="shared" si="12"/>
        <v>622200</v>
      </c>
      <c r="G105" s="165">
        <f t="shared" si="12"/>
        <v>622200</v>
      </c>
      <c r="H105" s="258">
        <f t="shared" si="6"/>
        <v>100</v>
      </c>
    </row>
    <row r="106" spans="1:8" hidden="1" x14ac:dyDescent="0.25">
      <c r="A106" s="125" t="s">
        <v>66</v>
      </c>
      <c r="B106" s="121" t="s">
        <v>29</v>
      </c>
      <c r="C106" s="121" t="s">
        <v>10</v>
      </c>
      <c r="D106" s="122" t="s">
        <v>190</v>
      </c>
      <c r="E106" s="121" t="s">
        <v>67</v>
      </c>
      <c r="F106" s="165">
        <f t="shared" si="12"/>
        <v>622200</v>
      </c>
      <c r="G106" s="165">
        <f t="shared" si="12"/>
        <v>622200</v>
      </c>
      <c r="H106" s="258">
        <f t="shared" si="6"/>
        <v>100</v>
      </c>
    </row>
    <row r="107" spans="1:8" hidden="1" x14ac:dyDescent="0.25">
      <c r="A107" s="125" t="s">
        <v>241</v>
      </c>
      <c r="B107" s="121" t="s">
        <v>29</v>
      </c>
      <c r="C107" s="121" t="s">
        <v>10</v>
      </c>
      <c r="D107" s="122" t="s">
        <v>190</v>
      </c>
      <c r="E107" s="121" t="s">
        <v>240</v>
      </c>
      <c r="F107" s="165">
        <f>SUM(ведомст.!G171)</f>
        <v>622200</v>
      </c>
      <c r="G107" s="165">
        <f>SUM(ведомст.!H171)</f>
        <v>622200</v>
      </c>
      <c r="H107" s="258">
        <f t="shared" si="6"/>
        <v>100</v>
      </c>
    </row>
    <row r="108" spans="1:8" hidden="1" x14ac:dyDescent="0.25">
      <c r="A108" s="125" t="s">
        <v>68</v>
      </c>
      <c r="B108" s="121" t="s">
        <v>29</v>
      </c>
      <c r="C108" s="121" t="s">
        <v>10</v>
      </c>
      <c r="D108" s="122" t="s">
        <v>190</v>
      </c>
      <c r="E108" s="121" t="s">
        <v>69</v>
      </c>
      <c r="F108" s="165"/>
      <c r="G108" s="165"/>
      <c r="H108" s="258"/>
    </row>
    <row r="109" spans="1:8" ht="64.5" hidden="1" x14ac:dyDescent="0.25">
      <c r="A109" s="137" t="s">
        <v>72</v>
      </c>
      <c r="B109" s="121" t="s">
        <v>29</v>
      </c>
      <c r="C109" s="121" t="s">
        <v>10</v>
      </c>
      <c r="D109" s="122" t="s">
        <v>317</v>
      </c>
      <c r="E109" s="123" t="s">
        <v>8</v>
      </c>
      <c r="F109" s="217">
        <f t="shared" ref="F109:G109" si="13">SUM(F110)</f>
        <v>622200</v>
      </c>
      <c r="G109" s="217">
        <f t="shared" si="13"/>
        <v>622200</v>
      </c>
      <c r="H109" s="258">
        <f t="shared" ref="H109:H150" si="14">G109/F109*100</f>
        <v>100</v>
      </c>
    </row>
    <row r="110" spans="1:8" hidden="1" x14ac:dyDescent="0.25">
      <c r="A110" s="125" t="s">
        <v>66</v>
      </c>
      <c r="B110" s="121" t="s">
        <v>29</v>
      </c>
      <c r="C110" s="121" t="s">
        <v>10</v>
      </c>
      <c r="D110" s="122" t="s">
        <v>317</v>
      </c>
      <c r="E110" s="121" t="s">
        <v>67</v>
      </c>
      <c r="F110" s="217">
        <f>SUM(F111)</f>
        <v>622200</v>
      </c>
      <c r="G110" s="217">
        <f>SUM(G111)</f>
        <v>622200</v>
      </c>
      <c r="H110" s="258">
        <f t="shared" si="14"/>
        <v>100</v>
      </c>
    </row>
    <row r="111" spans="1:8" hidden="1" x14ac:dyDescent="0.25">
      <c r="A111" s="125" t="s">
        <v>241</v>
      </c>
      <c r="B111" s="121" t="s">
        <v>29</v>
      </c>
      <c r="C111" s="121" t="s">
        <v>10</v>
      </c>
      <c r="D111" s="122" t="s">
        <v>317</v>
      </c>
      <c r="E111" s="121" t="s">
        <v>240</v>
      </c>
      <c r="F111" s="217">
        <f>SUM(ведомст.!G355)</f>
        <v>622200</v>
      </c>
      <c r="G111" s="217">
        <f>SUM(ведомст.!H355)</f>
        <v>622200</v>
      </c>
      <c r="H111" s="258">
        <f t="shared" si="14"/>
        <v>100</v>
      </c>
    </row>
    <row r="112" spans="1:8" hidden="1" x14ac:dyDescent="0.25">
      <c r="A112" s="125"/>
      <c r="B112" s="121"/>
      <c r="C112" s="121"/>
      <c r="D112" s="122"/>
      <c r="E112" s="121"/>
      <c r="F112" s="165"/>
      <c r="G112" s="165"/>
      <c r="H112" s="258"/>
    </row>
    <row r="113" spans="1:8" ht="30" x14ac:dyDescent="0.25">
      <c r="A113" s="174" t="s">
        <v>9</v>
      </c>
      <c r="B113" s="138" t="s">
        <v>10</v>
      </c>
      <c r="C113" s="139" t="s">
        <v>7</v>
      </c>
      <c r="D113" s="139" t="s">
        <v>166</v>
      </c>
      <c r="E113" s="138" t="s">
        <v>8</v>
      </c>
      <c r="F113" s="205">
        <f>SUM(F114+F125)</f>
        <v>1876520.8800000001</v>
      </c>
      <c r="G113" s="205">
        <f>SUM(G114+G125)</f>
        <v>1870274.03</v>
      </c>
      <c r="H113" s="258">
        <f t="shared" si="14"/>
        <v>99.667104690036794</v>
      </c>
    </row>
    <row r="114" spans="1:8" ht="47.25" x14ac:dyDescent="0.25">
      <c r="A114" s="301" t="s">
        <v>113</v>
      </c>
      <c r="B114" s="145" t="s">
        <v>10</v>
      </c>
      <c r="C114" s="160" t="s">
        <v>38</v>
      </c>
      <c r="D114" s="160" t="s">
        <v>166</v>
      </c>
      <c r="E114" s="145" t="s">
        <v>8</v>
      </c>
      <c r="F114" s="165">
        <f>SUM(F115+F122)</f>
        <v>1804400.8800000001</v>
      </c>
      <c r="G114" s="165">
        <f>SUM(G115+G122)</f>
        <v>1798154.03</v>
      </c>
      <c r="H114" s="253">
        <f t="shared" si="14"/>
        <v>99.653799215615535</v>
      </c>
    </row>
    <row r="115" spans="1:8" ht="0.75" customHeight="1" x14ac:dyDescent="0.25">
      <c r="A115" s="302" t="s">
        <v>113</v>
      </c>
      <c r="B115" s="145" t="s">
        <v>10</v>
      </c>
      <c r="C115" s="160" t="s">
        <v>38</v>
      </c>
      <c r="D115" s="129" t="s">
        <v>215</v>
      </c>
      <c r="E115" s="163" t="s">
        <v>8</v>
      </c>
      <c r="F115" s="165">
        <f>SUM(F116+F118+F120)</f>
        <v>1762400.8800000001</v>
      </c>
      <c r="G115" s="165">
        <f>SUM(G116+G118+G120)</f>
        <v>1756154.03</v>
      </c>
      <c r="H115" s="253">
        <f t="shared" si="14"/>
        <v>99.645548860597472</v>
      </c>
    </row>
    <row r="116" spans="1:8" ht="63" hidden="1" x14ac:dyDescent="0.25">
      <c r="A116" s="302" t="s">
        <v>40</v>
      </c>
      <c r="B116" s="121" t="s">
        <v>10</v>
      </c>
      <c r="C116" s="122" t="s">
        <v>38</v>
      </c>
      <c r="D116" s="129" t="s">
        <v>215</v>
      </c>
      <c r="E116" s="121" t="s">
        <v>41</v>
      </c>
      <c r="F116" s="165">
        <f>SUM(F117)</f>
        <v>1613122.57</v>
      </c>
      <c r="G116" s="165">
        <f>SUM(G117)</f>
        <v>1613101.66</v>
      </c>
      <c r="H116" s="253">
        <f t="shared" si="14"/>
        <v>99.998703756280577</v>
      </c>
    </row>
    <row r="117" spans="1:8" ht="15.75" hidden="1" x14ac:dyDescent="0.25">
      <c r="A117" s="302" t="s">
        <v>45</v>
      </c>
      <c r="B117" s="121" t="s">
        <v>10</v>
      </c>
      <c r="C117" s="122" t="s">
        <v>38</v>
      </c>
      <c r="D117" s="129" t="s">
        <v>215</v>
      </c>
      <c r="E117" s="121" t="s">
        <v>46</v>
      </c>
      <c r="F117" s="165">
        <f>SUM(ведомст.!G360)</f>
        <v>1613122.57</v>
      </c>
      <c r="G117" s="165">
        <f>SUM(ведомст.!H360)</f>
        <v>1613101.66</v>
      </c>
      <c r="H117" s="253">
        <f t="shared" si="14"/>
        <v>99.998703756280577</v>
      </c>
    </row>
    <row r="118" spans="1:8" ht="31.5" hidden="1" x14ac:dyDescent="0.25">
      <c r="A118" s="303" t="s">
        <v>12</v>
      </c>
      <c r="B118" s="182" t="s">
        <v>10</v>
      </c>
      <c r="C118" s="204" t="s">
        <v>38</v>
      </c>
      <c r="D118" s="129" t="s">
        <v>215</v>
      </c>
      <c r="E118" s="182" t="s">
        <v>13</v>
      </c>
      <c r="F118" s="165">
        <f>SUM(F119)</f>
        <v>139374</v>
      </c>
      <c r="G118" s="165">
        <f>SUM(G119)</f>
        <v>133148.06</v>
      </c>
      <c r="H118" s="253">
        <f t="shared" si="14"/>
        <v>95.532925796777008</v>
      </c>
    </row>
    <row r="119" spans="1:8" ht="31.5" hidden="1" x14ac:dyDescent="0.25">
      <c r="A119" s="302" t="s">
        <v>253</v>
      </c>
      <c r="B119" s="182" t="s">
        <v>10</v>
      </c>
      <c r="C119" s="204" t="s">
        <v>38</v>
      </c>
      <c r="D119" s="129" t="s">
        <v>215</v>
      </c>
      <c r="E119" s="182" t="s">
        <v>15</v>
      </c>
      <c r="F119" s="165">
        <f>SUM(ведомст.!G362)</f>
        <v>139374</v>
      </c>
      <c r="G119" s="165">
        <f>SUM(ведомст.!H362)</f>
        <v>133148.06</v>
      </c>
      <c r="H119" s="253">
        <f t="shared" si="14"/>
        <v>95.532925796777008</v>
      </c>
    </row>
    <row r="120" spans="1:8" ht="15.75" hidden="1" x14ac:dyDescent="0.25">
      <c r="A120" s="303" t="s">
        <v>47</v>
      </c>
      <c r="B120" s="182" t="s">
        <v>10</v>
      </c>
      <c r="C120" s="204" t="s">
        <v>38</v>
      </c>
      <c r="D120" s="129" t="s">
        <v>215</v>
      </c>
      <c r="E120" s="182" t="s">
        <v>48</v>
      </c>
      <c r="F120" s="165">
        <f>SUM(F121)</f>
        <v>9904.31</v>
      </c>
      <c r="G120" s="165">
        <f>SUM(G121)</f>
        <v>9904.31</v>
      </c>
      <c r="H120" s="253">
        <f t="shared" si="14"/>
        <v>100</v>
      </c>
    </row>
    <row r="121" spans="1:8" ht="15.75" hidden="1" x14ac:dyDescent="0.25">
      <c r="A121" s="303" t="s">
        <v>234</v>
      </c>
      <c r="B121" s="121" t="s">
        <v>10</v>
      </c>
      <c r="C121" s="122" t="s">
        <v>38</v>
      </c>
      <c r="D121" s="129" t="s">
        <v>215</v>
      </c>
      <c r="E121" s="121" t="s">
        <v>233</v>
      </c>
      <c r="F121" s="165">
        <f>SUM(ведомст.!G364)</f>
        <v>9904.31</v>
      </c>
      <c r="G121" s="165">
        <f>SUM(ведомст.!H364)</f>
        <v>9904.31</v>
      </c>
      <c r="H121" s="253">
        <f t="shared" si="14"/>
        <v>100</v>
      </c>
    </row>
    <row r="122" spans="1:8" ht="63" hidden="1" x14ac:dyDescent="0.25">
      <c r="A122" s="302" t="s">
        <v>275</v>
      </c>
      <c r="B122" s="145" t="s">
        <v>10</v>
      </c>
      <c r="C122" s="160" t="s">
        <v>38</v>
      </c>
      <c r="D122" s="162" t="s">
        <v>267</v>
      </c>
      <c r="E122" s="163" t="s">
        <v>8</v>
      </c>
      <c r="F122" s="218">
        <f>SUM(F123)</f>
        <v>42000</v>
      </c>
      <c r="G122" s="218">
        <f>SUM(G123)</f>
        <v>42000</v>
      </c>
      <c r="H122" s="253">
        <f t="shared" si="14"/>
        <v>100</v>
      </c>
    </row>
    <row r="123" spans="1:8" ht="31.5" hidden="1" x14ac:dyDescent="0.25">
      <c r="A123" s="302" t="s">
        <v>12</v>
      </c>
      <c r="B123" s="121" t="s">
        <v>10</v>
      </c>
      <c r="C123" s="122" t="s">
        <v>38</v>
      </c>
      <c r="D123" s="162" t="s">
        <v>267</v>
      </c>
      <c r="E123" s="121" t="s">
        <v>13</v>
      </c>
      <c r="F123" s="218">
        <f>SUM(F124)</f>
        <v>42000</v>
      </c>
      <c r="G123" s="218">
        <f>SUM(G124)</f>
        <v>42000</v>
      </c>
      <c r="H123" s="253">
        <f t="shared" si="14"/>
        <v>100</v>
      </c>
    </row>
    <row r="124" spans="1:8" ht="47.25" hidden="1" x14ac:dyDescent="0.25">
      <c r="A124" s="304" t="s">
        <v>248</v>
      </c>
      <c r="B124" s="121" t="s">
        <v>10</v>
      </c>
      <c r="C124" s="122" t="s">
        <v>38</v>
      </c>
      <c r="D124" s="162" t="s">
        <v>267</v>
      </c>
      <c r="E124" s="121" t="s">
        <v>15</v>
      </c>
      <c r="F124" s="218">
        <f>SUM(ведомст.!G366)</f>
        <v>42000</v>
      </c>
      <c r="G124" s="218">
        <f>SUM(ведомст.!H366)</f>
        <v>42000</v>
      </c>
      <c r="H124" s="253">
        <f t="shared" si="14"/>
        <v>100</v>
      </c>
    </row>
    <row r="125" spans="1:8" ht="31.5" x14ac:dyDescent="0.25">
      <c r="A125" s="301" t="s">
        <v>165</v>
      </c>
      <c r="B125" s="145" t="s">
        <v>10</v>
      </c>
      <c r="C125" s="160">
        <v>14</v>
      </c>
      <c r="D125" s="160" t="s">
        <v>166</v>
      </c>
      <c r="E125" s="145" t="s">
        <v>8</v>
      </c>
      <c r="F125" s="165">
        <f>SUM(F126)</f>
        <v>72120</v>
      </c>
      <c r="G125" s="165">
        <f>SUM(G126)</f>
        <v>72120</v>
      </c>
      <c r="H125" s="253">
        <f t="shared" si="14"/>
        <v>100</v>
      </c>
    </row>
    <row r="126" spans="1:8" ht="51.75" hidden="1" x14ac:dyDescent="0.25">
      <c r="A126" s="137" t="s">
        <v>276</v>
      </c>
      <c r="B126" s="121" t="s">
        <v>10</v>
      </c>
      <c r="C126" s="121" t="s">
        <v>11</v>
      </c>
      <c r="D126" s="129" t="s">
        <v>277</v>
      </c>
      <c r="E126" s="145" t="s">
        <v>8</v>
      </c>
      <c r="F126" s="165">
        <f>SUM(F127)</f>
        <v>72120</v>
      </c>
      <c r="G126" s="165">
        <f>SUM(G127)</f>
        <v>72120</v>
      </c>
      <c r="H126" s="258">
        <f t="shared" si="14"/>
        <v>100</v>
      </c>
    </row>
    <row r="127" spans="1:8" ht="23.25" hidden="1" x14ac:dyDescent="0.25">
      <c r="A127" s="125" t="s">
        <v>16</v>
      </c>
      <c r="B127" s="121" t="s">
        <v>10</v>
      </c>
      <c r="C127" s="121" t="s">
        <v>11</v>
      </c>
      <c r="D127" s="129" t="s">
        <v>277</v>
      </c>
      <c r="E127" s="121" t="s">
        <v>17</v>
      </c>
      <c r="F127" s="165">
        <f>SUM(F128:F128)</f>
        <v>72120</v>
      </c>
      <c r="G127" s="165">
        <f>SUM(G128:G128)</f>
        <v>72120</v>
      </c>
      <c r="H127" s="258">
        <f t="shared" si="14"/>
        <v>100</v>
      </c>
    </row>
    <row r="128" spans="1:8" hidden="1" x14ac:dyDescent="0.25">
      <c r="A128" s="158" t="s">
        <v>246</v>
      </c>
      <c r="B128" s="121" t="s">
        <v>10</v>
      </c>
      <c r="C128" s="121" t="s">
        <v>11</v>
      </c>
      <c r="D128" s="129" t="s">
        <v>277</v>
      </c>
      <c r="E128" s="182">
        <v>620</v>
      </c>
      <c r="F128" s="211">
        <f>SUM(ведомст.!G25)</f>
        <v>72120</v>
      </c>
      <c r="G128" s="211">
        <f>SUM(ведомст.!H25)</f>
        <v>72120</v>
      </c>
      <c r="H128" s="258">
        <f t="shared" si="14"/>
        <v>100</v>
      </c>
    </row>
    <row r="129" spans="1:8" ht="18" x14ac:dyDescent="0.25">
      <c r="A129" s="183" t="s">
        <v>118</v>
      </c>
      <c r="B129" s="184" t="s">
        <v>57</v>
      </c>
      <c r="C129" s="185" t="s">
        <v>7</v>
      </c>
      <c r="D129" s="268" t="s">
        <v>166</v>
      </c>
      <c r="E129" s="269" t="s">
        <v>8</v>
      </c>
      <c r="F129" s="270">
        <f>SUM(F135+F153+F160+F146+F130)</f>
        <v>9177103.0899999999</v>
      </c>
      <c r="G129" s="270">
        <f>SUM(G135+G153+G160+G146+G130)</f>
        <v>9177103.0899999999</v>
      </c>
      <c r="H129" s="271">
        <f t="shared" si="14"/>
        <v>100</v>
      </c>
    </row>
    <row r="130" spans="1:8" ht="15.75" x14ac:dyDescent="0.25">
      <c r="A130" s="299" t="s">
        <v>328</v>
      </c>
      <c r="B130" s="263" t="s">
        <v>57</v>
      </c>
      <c r="C130" s="263" t="s">
        <v>22</v>
      </c>
      <c r="D130" s="272" t="s">
        <v>166</v>
      </c>
      <c r="E130" s="273" t="s">
        <v>8</v>
      </c>
      <c r="F130" s="274">
        <f t="shared" ref="F130:G130" si="15">SUM(F131)</f>
        <v>100000</v>
      </c>
      <c r="G130" s="274">
        <f t="shared" si="15"/>
        <v>100000</v>
      </c>
      <c r="H130" s="275">
        <f t="shared" si="14"/>
        <v>100</v>
      </c>
    </row>
    <row r="131" spans="1:8" ht="47.25" hidden="1" x14ac:dyDescent="0.25">
      <c r="A131" s="300" t="s">
        <v>52</v>
      </c>
      <c r="B131" s="263" t="s">
        <v>57</v>
      </c>
      <c r="C131" s="263" t="s">
        <v>22</v>
      </c>
      <c r="D131" s="272" t="s">
        <v>186</v>
      </c>
      <c r="E131" s="276" t="s">
        <v>8</v>
      </c>
      <c r="F131" s="277">
        <f>SUM(F132)</f>
        <v>100000</v>
      </c>
      <c r="G131" s="277">
        <f>SUM(G132)</f>
        <v>100000</v>
      </c>
      <c r="H131" s="275">
        <f t="shared" si="14"/>
        <v>100</v>
      </c>
    </row>
    <row r="132" spans="1:8" ht="47.25" hidden="1" x14ac:dyDescent="0.25">
      <c r="A132" s="300" t="s">
        <v>16</v>
      </c>
      <c r="B132" s="263" t="s">
        <v>57</v>
      </c>
      <c r="C132" s="263" t="s">
        <v>22</v>
      </c>
      <c r="D132" s="272" t="s">
        <v>186</v>
      </c>
      <c r="E132" s="278" t="s">
        <v>17</v>
      </c>
      <c r="F132" s="277">
        <f>SUM(F133:F134)</f>
        <v>100000</v>
      </c>
      <c r="G132" s="277">
        <f>SUM(G133:G134)</f>
        <v>100000</v>
      </c>
      <c r="H132" s="275">
        <f t="shared" si="14"/>
        <v>100</v>
      </c>
    </row>
    <row r="133" spans="1:8" ht="15.75" hidden="1" x14ac:dyDescent="0.25">
      <c r="A133" s="300" t="s">
        <v>244</v>
      </c>
      <c r="B133" s="263" t="s">
        <v>57</v>
      </c>
      <c r="C133" s="263" t="s">
        <v>22</v>
      </c>
      <c r="D133" s="272" t="s">
        <v>186</v>
      </c>
      <c r="E133" s="278" t="s">
        <v>243</v>
      </c>
      <c r="F133" s="277">
        <f>SUM(ведомст.!G30)</f>
        <v>65384.65</v>
      </c>
      <c r="G133" s="277">
        <f>SUM(ведомст.!H30)</f>
        <v>65384.65</v>
      </c>
      <c r="H133" s="275">
        <f t="shared" si="14"/>
        <v>100</v>
      </c>
    </row>
    <row r="134" spans="1:8" ht="15.75" hidden="1" x14ac:dyDescent="0.25">
      <c r="A134" s="300" t="s">
        <v>246</v>
      </c>
      <c r="B134" s="263" t="s">
        <v>57</v>
      </c>
      <c r="C134" s="263" t="s">
        <v>22</v>
      </c>
      <c r="D134" s="272" t="s">
        <v>186</v>
      </c>
      <c r="E134" s="278" t="s">
        <v>245</v>
      </c>
      <c r="F134" s="277">
        <f>SUM(ведомст.!G31)</f>
        <v>34615.35</v>
      </c>
      <c r="G134" s="277">
        <f>SUM(ведомст.!H31)</f>
        <v>34615.35</v>
      </c>
      <c r="H134" s="275">
        <f t="shared" si="14"/>
        <v>100</v>
      </c>
    </row>
    <row r="135" spans="1:8" ht="15.75" x14ac:dyDescent="0.25">
      <c r="A135" s="308" t="s">
        <v>458</v>
      </c>
      <c r="B135" s="265" t="s">
        <v>57</v>
      </c>
      <c r="C135" s="266" t="s">
        <v>77</v>
      </c>
      <c r="D135" s="279" t="s">
        <v>166</v>
      </c>
      <c r="E135" s="280" t="s">
        <v>8</v>
      </c>
      <c r="F135" s="281">
        <f>SUM(F136+F143)</f>
        <v>225093.1</v>
      </c>
      <c r="G135" s="281">
        <f>SUM(G136+G143)</f>
        <v>225093.1</v>
      </c>
      <c r="H135" s="275">
        <f t="shared" si="14"/>
        <v>100</v>
      </c>
    </row>
    <row r="136" spans="1:8" ht="31.5" hidden="1" x14ac:dyDescent="0.25">
      <c r="A136" s="300" t="s">
        <v>381</v>
      </c>
      <c r="B136" s="264" t="s">
        <v>57</v>
      </c>
      <c r="C136" s="263" t="s">
        <v>77</v>
      </c>
      <c r="D136" s="272" t="s">
        <v>216</v>
      </c>
      <c r="E136" s="276" t="s">
        <v>8</v>
      </c>
      <c r="F136" s="281">
        <f>SUM(F137+F140)</f>
        <v>200000</v>
      </c>
      <c r="G136" s="281">
        <f>SUM(G137+G140)</f>
        <v>200000</v>
      </c>
      <c r="H136" s="275">
        <f t="shared" si="14"/>
        <v>100</v>
      </c>
    </row>
    <row r="137" spans="1:8" ht="63" hidden="1" x14ac:dyDescent="0.25">
      <c r="A137" s="300" t="s">
        <v>382</v>
      </c>
      <c r="B137" s="264" t="s">
        <v>57</v>
      </c>
      <c r="C137" s="263" t="s">
        <v>77</v>
      </c>
      <c r="D137" s="272" t="s">
        <v>217</v>
      </c>
      <c r="E137" s="276" t="s">
        <v>8</v>
      </c>
      <c r="F137" s="281">
        <f>SUM(F139)</f>
        <v>168750</v>
      </c>
      <c r="G137" s="281">
        <f>SUM(G139)</f>
        <v>168750</v>
      </c>
      <c r="H137" s="275">
        <f t="shared" si="14"/>
        <v>100</v>
      </c>
    </row>
    <row r="138" spans="1:8" ht="15.75" hidden="1" x14ac:dyDescent="0.25">
      <c r="A138" s="300" t="s">
        <v>372</v>
      </c>
      <c r="B138" s="264" t="s">
        <v>57</v>
      </c>
      <c r="C138" s="263" t="s">
        <v>77</v>
      </c>
      <c r="D138" s="272" t="s">
        <v>217</v>
      </c>
      <c r="E138" s="278" t="s">
        <v>48</v>
      </c>
      <c r="F138" s="281">
        <f>SUM(F139)</f>
        <v>168750</v>
      </c>
      <c r="G138" s="281">
        <f>SUM(G139)</f>
        <v>168750</v>
      </c>
      <c r="H138" s="275">
        <f t="shared" si="14"/>
        <v>100</v>
      </c>
    </row>
    <row r="139" spans="1:8" ht="47.25" hidden="1" x14ac:dyDescent="0.25">
      <c r="A139" s="300" t="s">
        <v>383</v>
      </c>
      <c r="B139" s="264" t="s">
        <v>57</v>
      </c>
      <c r="C139" s="263" t="s">
        <v>77</v>
      </c>
      <c r="D139" s="272" t="s">
        <v>217</v>
      </c>
      <c r="E139" s="278" t="s">
        <v>123</v>
      </c>
      <c r="F139" s="281">
        <f>SUM(ведомст.!G373)</f>
        <v>168750</v>
      </c>
      <c r="G139" s="281">
        <f>SUM(ведомст.!H373)</f>
        <v>168750</v>
      </c>
      <c r="H139" s="275">
        <f t="shared" si="14"/>
        <v>100</v>
      </c>
    </row>
    <row r="140" spans="1:8" ht="63" hidden="1" x14ac:dyDescent="0.25">
      <c r="A140" s="300" t="s">
        <v>384</v>
      </c>
      <c r="B140" s="264" t="s">
        <v>57</v>
      </c>
      <c r="C140" s="263" t="s">
        <v>77</v>
      </c>
      <c r="D140" s="272" t="s">
        <v>218</v>
      </c>
      <c r="E140" s="276" t="s">
        <v>8</v>
      </c>
      <c r="F140" s="281">
        <f t="shared" ref="F140:G141" si="16">SUM(F141)</f>
        <v>31250</v>
      </c>
      <c r="G140" s="281">
        <f t="shared" si="16"/>
        <v>31250</v>
      </c>
      <c r="H140" s="275">
        <f t="shared" si="14"/>
        <v>100</v>
      </c>
    </row>
    <row r="141" spans="1:8" ht="15.75" hidden="1" x14ac:dyDescent="0.25">
      <c r="A141" s="300" t="s">
        <v>372</v>
      </c>
      <c r="B141" s="264" t="s">
        <v>57</v>
      </c>
      <c r="C141" s="263" t="s">
        <v>77</v>
      </c>
      <c r="D141" s="272" t="s">
        <v>218</v>
      </c>
      <c r="E141" s="278" t="s">
        <v>48</v>
      </c>
      <c r="F141" s="281">
        <f t="shared" si="16"/>
        <v>31250</v>
      </c>
      <c r="G141" s="281">
        <f t="shared" si="16"/>
        <v>31250</v>
      </c>
      <c r="H141" s="275">
        <f t="shared" si="14"/>
        <v>100</v>
      </c>
    </row>
    <row r="142" spans="1:8" ht="47.25" hidden="1" x14ac:dyDescent="0.25">
      <c r="A142" s="300" t="s">
        <v>383</v>
      </c>
      <c r="B142" s="264" t="s">
        <v>57</v>
      </c>
      <c r="C142" s="263" t="s">
        <v>77</v>
      </c>
      <c r="D142" s="272" t="s">
        <v>218</v>
      </c>
      <c r="E142" s="278" t="s">
        <v>123</v>
      </c>
      <c r="F142" s="281">
        <f>SUM(ведомст.!G376)</f>
        <v>31250</v>
      </c>
      <c r="G142" s="281">
        <f>SUM(ведомст.!H376)</f>
        <v>31250</v>
      </c>
      <c r="H142" s="275">
        <f t="shared" si="14"/>
        <v>100</v>
      </c>
    </row>
    <row r="143" spans="1:8" ht="157.5" hidden="1" x14ac:dyDescent="0.25">
      <c r="A143" s="300" t="s">
        <v>385</v>
      </c>
      <c r="B143" s="264" t="s">
        <v>57</v>
      </c>
      <c r="C143" s="263" t="s">
        <v>77</v>
      </c>
      <c r="D143" s="272" t="s">
        <v>219</v>
      </c>
      <c r="E143" s="276" t="s">
        <v>8</v>
      </c>
      <c r="F143" s="277">
        <f t="shared" ref="F143:G144" si="17">SUM(F144)</f>
        <v>25093.1</v>
      </c>
      <c r="G143" s="277">
        <f t="shared" si="17"/>
        <v>25093.1</v>
      </c>
      <c r="H143" s="275">
        <f t="shared" si="14"/>
        <v>100</v>
      </c>
    </row>
    <row r="144" spans="1:8" ht="31.5" hidden="1" x14ac:dyDescent="0.25">
      <c r="A144" s="300" t="s">
        <v>370</v>
      </c>
      <c r="B144" s="264" t="s">
        <v>57</v>
      </c>
      <c r="C144" s="263" t="s">
        <v>77</v>
      </c>
      <c r="D144" s="272" t="s">
        <v>219</v>
      </c>
      <c r="E144" s="278" t="s">
        <v>13</v>
      </c>
      <c r="F144" s="277">
        <f t="shared" si="17"/>
        <v>25093.1</v>
      </c>
      <c r="G144" s="277">
        <f t="shared" si="17"/>
        <v>25093.1</v>
      </c>
      <c r="H144" s="275">
        <f t="shared" si="14"/>
        <v>100</v>
      </c>
    </row>
    <row r="145" spans="1:8" ht="31.5" hidden="1" x14ac:dyDescent="0.25">
      <c r="A145" s="300" t="s">
        <v>371</v>
      </c>
      <c r="B145" s="264" t="s">
        <v>57</v>
      </c>
      <c r="C145" s="263" t="s">
        <v>77</v>
      </c>
      <c r="D145" s="272" t="s">
        <v>219</v>
      </c>
      <c r="E145" s="278" t="s">
        <v>15</v>
      </c>
      <c r="F145" s="277">
        <f>SUM(ведомст.!G379)</f>
        <v>25093.1</v>
      </c>
      <c r="G145" s="277">
        <f>SUM(ведомст.!H379)</f>
        <v>25093.1</v>
      </c>
      <c r="H145" s="275">
        <f t="shared" si="14"/>
        <v>100</v>
      </c>
    </row>
    <row r="146" spans="1:8" ht="15.75" x14ac:dyDescent="0.25">
      <c r="A146" s="299" t="s">
        <v>459</v>
      </c>
      <c r="B146" s="267" t="s">
        <v>57</v>
      </c>
      <c r="C146" s="264" t="s">
        <v>82</v>
      </c>
      <c r="D146" s="272" t="s">
        <v>166</v>
      </c>
      <c r="E146" s="273" t="s">
        <v>8</v>
      </c>
      <c r="F146" s="277">
        <f>SUM(F147+F150)</f>
        <v>4748812</v>
      </c>
      <c r="G146" s="277">
        <f>SUM(G147+G150)</f>
        <v>4748812</v>
      </c>
      <c r="H146" s="275">
        <f t="shared" si="14"/>
        <v>100</v>
      </c>
    </row>
    <row r="147" spans="1:8" ht="94.5" hidden="1" x14ac:dyDescent="0.25">
      <c r="A147" s="300" t="s">
        <v>386</v>
      </c>
      <c r="B147" s="267" t="s">
        <v>57</v>
      </c>
      <c r="C147" s="263" t="s">
        <v>82</v>
      </c>
      <c r="D147" s="282" t="s">
        <v>286</v>
      </c>
      <c r="E147" s="278" t="s">
        <v>8</v>
      </c>
      <c r="F147" s="277">
        <f t="shared" ref="F147:G148" si="18">SUM(F148)</f>
        <v>4739302</v>
      </c>
      <c r="G147" s="277">
        <f t="shared" si="18"/>
        <v>4739302</v>
      </c>
      <c r="H147" s="275">
        <f t="shared" si="14"/>
        <v>100</v>
      </c>
    </row>
    <row r="148" spans="1:8" ht="15.75" hidden="1" x14ac:dyDescent="0.25">
      <c r="A148" s="300" t="s">
        <v>372</v>
      </c>
      <c r="B148" s="267" t="s">
        <v>57</v>
      </c>
      <c r="C148" s="263" t="s">
        <v>82</v>
      </c>
      <c r="D148" s="282" t="s">
        <v>286</v>
      </c>
      <c r="E148" s="278" t="s">
        <v>48</v>
      </c>
      <c r="F148" s="277">
        <f t="shared" si="18"/>
        <v>4739302</v>
      </c>
      <c r="G148" s="277">
        <f t="shared" si="18"/>
        <v>4739302</v>
      </c>
      <c r="H148" s="275">
        <f t="shared" si="14"/>
        <v>100</v>
      </c>
    </row>
    <row r="149" spans="1:8" ht="47.25" hidden="1" x14ac:dyDescent="0.25">
      <c r="A149" s="300" t="s">
        <v>383</v>
      </c>
      <c r="B149" s="267" t="s">
        <v>57</v>
      </c>
      <c r="C149" s="263" t="s">
        <v>82</v>
      </c>
      <c r="D149" s="282" t="s">
        <v>286</v>
      </c>
      <c r="E149" s="278" t="s">
        <v>123</v>
      </c>
      <c r="F149" s="277">
        <f>SUM(ведомст.!G383)</f>
        <v>4739302</v>
      </c>
      <c r="G149" s="277">
        <f>SUM(ведомст.!H383)</f>
        <v>4739302</v>
      </c>
      <c r="H149" s="275">
        <f t="shared" si="14"/>
        <v>100</v>
      </c>
    </row>
    <row r="150" spans="1:8" ht="15.75" hidden="1" x14ac:dyDescent="0.25">
      <c r="A150" s="300" t="s">
        <v>387</v>
      </c>
      <c r="B150" s="267" t="s">
        <v>57</v>
      </c>
      <c r="C150" s="263" t="s">
        <v>82</v>
      </c>
      <c r="D150" s="282" t="s">
        <v>268</v>
      </c>
      <c r="E150" s="278" t="s">
        <v>8</v>
      </c>
      <c r="F150" s="277">
        <f t="shared" ref="F150:G151" si="19">SUM(F151)</f>
        <v>9510</v>
      </c>
      <c r="G150" s="277">
        <f t="shared" si="19"/>
        <v>9510</v>
      </c>
      <c r="H150" s="275">
        <f t="shared" si="14"/>
        <v>100</v>
      </c>
    </row>
    <row r="151" spans="1:8" ht="31.5" hidden="1" x14ac:dyDescent="0.25">
      <c r="A151" s="300" t="s">
        <v>370</v>
      </c>
      <c r="B151" s="267" t="s">
        <v>57</v>
      </c>
      <c r="C151" s="263" t="s">
        <v>82</v>
      </c>
      <c r="D151" s="282" t="s">
        <v>268</v>
      </c>
      <c r="E151" s="278" t="s">
        <v>13</v>
      </c>
      <c r="F151" s="277">
        <f t="shared" si="19"/>
        <v>9510</v>
      </c>
      <c r="G151" s="277">
        <f t="shared" si="19"/>
        <v>9510</v>
      </c>
      <c r="H151" s="275">
        <f t="shared" ref="H151:H185" si="20">G151/F151*100</f>
        <v>100</v>
      </c>
    </row>
    <row r="152" spans="1:8" ht="31.5" hidden="1" x14ac:dyDescent="0.25">
      <c r="A152" s="300" t="s">
        <v>371</v>
      </c>
      <c r="B152" s="267" t="s">
        <v>57</v>
      </c>
      <c r="C152" s="263" t="s">
        <v>82</v>
      </c>
      <c r="D152" s="282" t="s">
        <v>268</v>
      </c>
      <c r="E152" s="278" t="s">
        <v>15</v>
      </c>
      <c r="F152" s="277">
        <f>SUM(ведомст.!G386)</f>
        <v>9510</v>
      </c>
      <c r="G152" s="277">
        <f>SUM(ведомст.!H386)</f>
        <v>9510</v>
      </c>
      <c r="H152" s="275">
        <f t="shared" si="20"/>
        <v>100</v>
      </c>
    </row>
    <row r="153" spans="1:8" ht="15.75" x14ac:dyDescent="0.25">
      <c r="A153" s="299" t="s">
        <v>460</v>
      </c>
      <c r="B153" s="267" t="s">
        <v>57</v>
      </c>
      <c r="C153" s="264" t="s">
        <v>38</v>
      </c>
      <c r="D153" s="272" t="s">
        <v>166</v>
      </c>
      <c r="E153" s="273" t="s">
        <v>8</v>
      </c>
      <c r="F153" s="277">
        <f>SUM(F154+F157)</f>
        <v>3597503.6899999995</v>
      </c>
      <c r="G153" s="277">
        <f>SUM(G154+G157)</f>
        <v>3597503.6899999995</v>
      </c>
      <c r="H153" s="275">
        <f t="shared" si="20"/>
        <v>100</v>
      </c>
    </row>
    <row r="154" spans="1:8" ht="47.25" hidden="1" x14ac:dyDescent="0.25">
      <c r="A154" s="300" t="s">
        <v>388</v>
      </c>
      <c r="B154" s="264" t="s">
        <v>57</v>
      </c>
      <c r="C154" s="263" t="s">
        <v>38</v>
      </c>
      <c r="D154" s="283" t="s">
        <v>191</v>
      </c>
      <c r="E154" s="276" t="s">
        <v>8</v>
      </c>
      <c r="F154" s="277">
        <f t="shared" ref="F154:G155" si="21">SUM(F155)</f>
        <v>1143044.9099999999</v>
      </c>
      <c r="G154" s="277">
        <f t="shared" si="21"/>
        <v>1143044.9099999999</v>
      </c>
      <c r="H154" s="275">
        <f t="shared" si="20"/>
        <v>100</v>
      </c>
    </row>
    <row r="155" spans="1:8" ht="15.75" hidden="1" x14ac:dyDescent="0.25">
      <c r="A155" s="300" t="s">
        <v>389</v>
      </c>
      <c r="B155" s="264" t="s">
        <v>57</v>
      </c>
      <c r="C155" s="263" t="s">
        <v>38</v>
      </c>
      <c r="D155" s="283" t="s">
        <v>191</v>
      </c>
      <c r="E155" s="278" t="s">
        <v>67</v>
      </c>
      <c r="F155" s="277">
        <f t="shared" si="21"/>
        <v>1143044.9099999999</v>
      </c>
      <c r="G155" s="277">
        <f t="shared" si="21"/>
        <v>1143044.9099999999</v>
      </c>
      <c r="H155" s="275">
        <f t="shared" si="20"/>
        <v>100</v>
      </c>
    </row>
    <row r="156" spans="1:8" ht="15.75" hidden="1" x14ac:dyDescent="0.25">
      <c r="A156" s="300" t="s">
        <v>390</v>
      </c>
      <c r="B156" s="264" t="s">
        <v>57</v>
      </c>
      <c r="C156" s="263" t="s">
        <v>38</v>
      </c>
      <c r="D156" s="283" t="s">
        <v>191</v>
      </c>
      <c r="E156" s="278" t="s">
        <v>69</v>
      </c>
      <c r="F156" s="277">
        <f>SUM(ведомст.!G176)</f>
        <v>1143044.9099999999</v>
      </c>
      <c r="G156" s="277">
        <f>SUM(ведомст.!H176)</f>
        <v>1143044.9099999999</v>
      </c>
      <c r="H156" s="275">
        <f t="shared" si="20"/>
        <v>100</v>
      </c>
    </row>
    <row r="157" spans="1:8" ht="47.25" hidden="1" x14ac:dyDescent="0.25">
      <c r="A157" s="300" t="s">
        <v>388</v>
      </c>
      <c r="B157" s="267" t="s">
        <v>57</v>
      </c>
      <c r="C157" s="263" t="s">
        <v>38</v>
      </c>
      <c r="D157" s="282" t="s">
        <v>220</v>
      </c>
      <c r="E157" s="278" t="s">
        <v>8</v>
      </c>
      <c r="F157" s="277">
        <f>SUM(F158)</f>
        <v>2454458.7799999998</v>
      </c>
      <c r="G157" s="277">
        <f>SUM(G158)</f>
        <v>2454458.7799999998</v>
      </c>
      <c r="H157" s="275">
        <f t="shared" si="20"/>
        <v>100</v>
      </c>
    </row>
    <row r="158" spans="1:8" ht="15.75" hidden="1" x14ac:dyDescent="0.25">
      <c r="A158" s="300" t="s">
        <v>389</v>
      </c>
      <c r="B158" s="267" t="s">
        <v>57</v>
      </c>
      <c r="C158" s="263" t="s">
        <v>38</v>
      </c>
      <c r="D158" s="282" t="s">
        <v>220</v>
      </c>
      <c r="E158" s="278" t="s">
        <v>67</v>
      </c>
      <c r="F158" s="277">
        <f>SUM(F159)</f>
        <v>2454458.7799999998</v>
      </c>
      <c r="G158" s="277">
        <f>SUM(G159)</f>
        <v>2454458.7799999998</v>
      </c>
      <c r="H158" s="275">
        <f t="shared" si="20"/>
        <v>100</v>
      </c>
    </row>
    <row r="159" spans="1:8" ht="15.75" hidden="1" x14ac:dyDescent="0.25">
      <c r="A159" s="300" t="s">
        <v>390</v>
      </c>
      <c r="B159" s="267" t="s">
        <v>57</v>
      </c>
      <c r="C159" s="263" t="s">
        <v>38</v>
      </c>
      <c r="D159" s="282" t="s">
        <v>220</v>
      </c>
      <c r="E159" s="278" t="s">
        <v>69</v>
      </c>
      <c r="F159" s="277">
        <f>SUM(ведомст.!G390)</f>
        <v>2454458.7799999998</v>
      </c>
      <c r="G159" s="277">
        <f>SUM(ведомст.!H390)</f>
        <v>2454458.7799999998</v>
      </c>
      <c r="H159" s="275">
        <f t="shared" si="20"/>
        <v>100</v>
      </c>
    </row>
    <row r="160" spans="1:8" ht="15.75" x14ac:dyDescent="0.25">
      <c r="A160" s="285" t="s">
        <v>461</v>
      </c>
      <c r="B160" s="267" t="s">
        <v>57</v>
      </c>
      <c r="C160" s="264" t="s">
        <v>127</v>
      </c>
      <c r="D160" s="272" t="s">
        <v>166</v>
      </c>
      <c r="E160" s="273" t="s">
        <v>8</v>
      </c>
      <c r="F160" s="281">
        <f>SUM(F164+F167+F172+F161+F175+F178)</f>
        <v>505694.3</v>
      </c>
      <c r="G160" s="281">
        <f>SUM(G164+G167+G172+G161+G175+G178)</f>
        <v>505694.3</v>
      </c>
      <c r="H160" s="275">
        <f t="shared" si="20"/>
        <v>100</v>
      </c>
    </row>
    <row r="161" spans="1:8" ht="0.75" customHeight="1" x14ac:dyDescent="0.25">
      <c r="A161" s="137" t="s">
        <v>263</v>
      </c>
      <c r="B161" s="128" t="s">
        <v>57</v>
      </c>
      <c r="C161" s="121" t="s">
        <v>127</v>
      </c>
      <c r="D161" s="129" t="s">
        <v>262</v>
      </c>
      <c r="E161" s="130" t="s">
        <v>8</v>
      </c>
      <c r="F161" s="165">
        <f t="shared" ref="F161:G162" si="22">SUM(F162)</f>
        <v>45363.3</v>
      </c>
      <c r="G161" s="165">
        <f t="shared" si="22"/>
        <v>45363.3</v>
      </c>
      <c r="H161" s="258">
        <f t="shared" si="20"/>
        <v>100</v>
      </c>
    </row>
    <row r="162" spans="1:8" hidden="1" x14ac:dyDescent="0.25">
      <c r="A162" s="134" t="s">
        <v>12</v>
      </c>
      <c r="B162" s="121" t="s">
        <v>57</v>
      </c>
      <c r="C162" s="122">
        <v>12</v>
      </c>
      <c r="D162" s="129" t="s">
        <v>262</v>
      </c>
      <c r="E162" s="121" t="s">
        <v>13</v>
      </c>
      <c r="F162" s="165">
        <f t="shared" si="22"/>
        <v>45363.3</v>
      </c>
      <c r="G162" s="165">
        <f t="shared" si="22"/>
        <v>45363.3</v>
      </c>
      <c r="H162" s="258">
        <f t="shared" si="20"/>
        <v>100</v>
      </c>
    </row>
    <row r="163" spans="1:8" ht="23.25" hidden="1" x14ac:dyDescent="0.25">
      <c r="A163" s="125" t="s">
        <v>253</v>
      </c>
      <c r="B163" s="128" t="s">
        <v>57</v>
      </c>
      <c r="C163" s="121" t="s">
        <v>127</v>
      </c>
      <c r="D163" s="129" t="s">
        <v>262</v>
      </c>
      <c r="E163" s="128" t="s">
        <v>15</v>
      </c>
      <c r="F163" s="165">
        <f>SUM(ведомст.!G394)</f>
        <v>45363.3</v>
      </c>
      <c r="G163" s="165">
        <f>SUM(ведомст.!H394)</f>
        <v>45363.3</v>
      </c>
      <c r="H163" s="258">
        <f t="shared" si="20"/>
        <v>100</v>
      </c>
    </row>
    <row r="164" spans="1:8" hidden="1" x14ac:dyDescent="0.25">
      <c r="A164" s="137" t="s">
        <v>128</v>
      </c>
      <c r="B164" s="153" t="s">
        <v>57</v>
      </c>
      <c r="C164" s="145" t="s">
        <v>127</v>
      </c>
      <c r="D164" s="129" t="s">
        <v>221</v>
      </c>
      <c r="E164" s="178" t="s">
        <v>8</v>
      </c>
      <c r="F164" s="165">
        <f t="shared" ref="F164:G165" si="23">SUM(F165)</f>
        <v>29000</v>
      </c>
      <c r="G164" s="165">
        <f t="shared" si="23"/>
        <v>29000</v>
      </c>
      <c r="H164" s="258">
        <f t="shared" si="20"/>
        <v>100</v>
      </c>
    </row>
    <row r="165" spans="1:8" hidden="1" x14ac:dyDescent="0.25">
      <c r="A165" s="125" t="s">
        <v>12</v>
      </c>
      <c r="B165" s="121" t="s">
        <v>57</v>
      </c>
      <c r="C165" s="122">
        <v>12</v>
      </c>
      <c r="D165" s="129" t="s">
        <v>221</v>
      </c>
      <c r="E165" s="121" t="s">
        <v>13</v>
      </c>
      <c r="F165" s="165">
        <f t="shared" si="23"/>
        <v>29000</v>
      </c>
      <c r="G165" s="165">
        <f t="shared" si="23"/>
        <v>29000</v>
      </c>
      <c r="H165" s="258">
        <f t="shared" si="20"/>
        <v>100</v>
      </c>
    </row>
    <row r="166" spans="1:8" ht="23.25" hidden="1" x14ac:dyDescent="0.25">
      <c r="A166" s="125" t="s">
        <v>253</v>
      </c>
      <c r="B166" s="128" t="s">
        <v>57</v>
      </c>
      <c r="C166" s="121" t="s">
        <v>127</v>
      </c>
      <c r="D166" s="129" t="s">
        <v>221</v>
      </c>
      <c r="E166" s="128" t="s">
        <v>15</v>
      </c>
      <c r="F166" s="165">
        <f>SUM(ведомст.!G397)</f>
        <v>29000</v>
      </c>
      <c r="G166" s="165">
        <f>SUM(ведомст.!H397)</f>
        <v>29000</v>
      </c>
      <c r="H166" s="258">
        <f t="shared" si="20"/>
        <v>100</v>
      </c>
    </row>
    <row r="167" spans="1:8" ht="51.75" hidden="1" x14ac:dyDescent="0.25">
      <c r="A167" s="137" t="s">
        <v>129</v>
      </c>
      <c r="B167" s="153" t="s">
        <v>57</v>
      </c>
      <c r="C167" s="145" t="s">
        <v>127</v>
      </c>
      <c r="D167" s="129" t="s">
        <v>222</v>
      </c>
      <c r="E167" s="145" t="s">
        <v>8</v>
      </c>
      <c r="F167" s="165">
        <f>SUM(F168+F170)</f>
        <v>225444</v>
      </c>
      <c r="G167" s="165">
        <f>SUM(G168+G170)</f>
        <v>225444</v>
      </c>
      <c r="H167" s="258">
        <f t="shared" si="20"/>
        <v>100</v>
      </c>
    </row>
    <row r="168" spans="1:8" ht="34.5" hidden="1" x14ac:dyDescent="0.25">
      <c r="A168" s="125" t="s">
        <v>40</v>
      </c>
      <c r="B168" s="128" t="s">
        <v>57</v>
      </c>
      <c r="C168" s="121" t="s">
        <v>127</v>
      </c>
      <c r="D168" s="129" t="s">
        <v>222</v>
      </c>
      <c r="E168" s="121" t="s">
        <v>41</v>
      </c>
      <c r="F168" s="165">
        <f>SUM(F169)</f>
        <v>180247.14</v>
      </c>
      <c r="G168" s="165">
        <f>SUM(G169)</f>
        <v>180247.14</v>
      </c>
      <c r="H168" s="258">
        <f t="shared" si="20"/>
        <v>100</v>
      </c>
    </row>
    <row r="169" spans="1:8" hidden="1" x14ac:dyDescent="0.25">
      <c r="A169" s="125" t="s">
        <v>42</v>
      </c>
      <c r="B169" s="128" t="s">
        <v>57</v>
      </c>
      <c r="C169" s="121" t="s">
        <v>127</v>
      </c>
      <c r="D169" s="129" t="s">
        <v>222</v>
      </c>
      <c r="E169" s="121" t="s">
        <v>43</v>
      </c>
      <c r="F169" s="165">
        <f>SUM(ведомст.!G400)</f>
        <v>180247.14</v>
      </c>
      <c r="G169" s="165">
        <f>SUM(ведомст.!H400)</f>
        <v>180247.14</v>
      </c>
      <c r="H169" s="258">
        <f t="shared" si="20"/>
        <v>100</v>
      </c>
    </row>
    <row r="170" spans="1:8" hidden="1" x14ac:dyDescent="0.25">
      <c r="A170" s="125" t="s">
        <v>12</v>
      </c>
      <c r="B170" s="128" t="s">
        <v>57</v>
      </c>
      <c r="C170" s="121" t="s">
        <v>127</v>
      </c>
      <c r="D170" s="129" t="s">
        <v>222</v>
      </c>
      <c r="E170" s="121" t="s">
        <v>13</v>
      </c>
      <c r="F170" s="165">
        <f>SUM(F171)</f>
        <v>45196.86</v>
      </c>
      <c r="G170" s="165">
        <f>SUM(G171)</f>
        <v>45196.86</v>
      </c>
      <c r="H170" s="258">
        <f t="shared" si="20"/>
        <v>100</v>
      </c>
    </row>
    <row r="171" spans="1:8" ht="23.25" hidden="1" x14ac:dyDescent="0.25">
      <c r="A171" s="125" t="s">
        <v>253</v>
      </c>
      <c r="B171" s="128" t="s">
        <v>57</v>
      </c>
      <c r="C171" s="121" t="s">
        <v>127</v>
      </c>
      <c r="D171" s="129" t="s">
        <v>222</v>
      </c>
      <c r="E171" s="121" t="s">
        <v>15</v>
      </c>
      <c r="F171" s="165">
        <f>SUM(ведомст.!G402)</f>
        <v>45196.86</v>
      </c>
      <c r="G171" s="165">
        <f>SUM(ведомст.!H402)</f>
        <v>45196.86</v>
      </c>
      <c r="H171" s="258">
        <f t="shared" si="20"/>
        <v>100</v>
      </c>
    </row>
    <row r="172" spans="1:8" ht="26.25" hidden="1" x14ac:dyDescent="0.25">
      <c r="A172" s="220" t="s">
        <v>103</v>
      </c>
      <c r="B172" s="128" t="s">
        <v>57</v>
      </c>
      <c r="C172" s="121" t="s">
        <v>127</v>
      </c>
      <c r="D172" s="160" t="s">
        <v>261</v>
      </c>
      <c r="E172" s="163" t="s">
        <v>8</v>
      </c>
      <c r="F172" s="217">
        <f t="shared" ref="F172:G173" si="24">SUM(F173)</f>
        <v>50000</v>
      </c>
      <c r="G172" s="217">
        <f t="shared" si="24"/>
        <v>50000</v>
      </c>
      <c r="H172" s="258">
        <f t="shared" si="20"/>
        <v>100</v>
      </c>
    </row>
    <row r="173" spans="1:8" hidden="1" x14ac:dyDescent="0.25">
      <c r="A173" s="134" t="s">
        <v>12</v>
      </c>
      <c r="B173" s="128" t="s">
        <v>57</v>
      </c>
      <c r="C173" s="121" t="s">
        <v>127</v>
      </c>
      <c r="D173" s="122" t="s">
        <v>261</v>
      </c>
      <c r="E173" s="121" t="s">
        <v>13</v>
      </c>
      <c r="F173" s="217">
        <f t="shared" si="24"/>
        <v>50000</v>
      </c>
      <c r="G173" s="217">
        <f t="shared" si="24"/>
        <v>50000</v>
      </c>
      <c r="H173" s="258">
        <f t="shared" si="20"/>
        <v>100</v>
      </c>
    </row>
    <row r="174" spans="1:8" ht="23.25" hidden="1" x14ac:dyDescent="0.25">
      <c r="A174" s="125" t="s">
        <v>253</v>
      </c>
      <c r="B174" s="128" t="s">
        <v>57</v>
      </c>
      <c r="C174" s="121" t="s">
        <v>127</v>
      </c>
      <c r="D174" s="122" t="s">
        <v>261</v>
      </c>
      <c r="E174" s="121" t="s">
        <v>15</v>
      </c>
      <c r="F174" s="217">
        <f>SUM(ведомст.!G405)</f>
        <v>50000</v>
      </c>
      <c r="G174" s="217">
        <f>SUM(ведомст.!H405)</f>
        <v>50000</v>
      </c>
      <c r="H174" s="258">
        <f t="shared" si="20"/>
        <v>100</v>
      </c>
    </row>
    <row r="175" spans="1:8" hidden="1" x14ac:dyDescent="0.25">
      <c r="A175" s="132" t="s">
        <v>264</v>
      </c>
      <c r="B175" s="153" t="s">
        <v>57</v>
      </c>
      <c r="C175" s="145" t="s">
        <v>127</v>
      </c>
      <c r="D175" s="162" t="s">
        <v>265</v>
      </c>
      <c r="E175" s="178" t="s">
        <v>8</v>
      </c>
      <c r="F175" s="218">
        <f>SUM(F176)</f>
        <v>15000</v>
      </c>
      <c r="G175" s="218">
        <f>SUM(G176)</f>
        <v>15000</v>
      </c>
      <c r="H175" s="258">
        <f t="shared" si="20"/>
        <v>100</v>
      </c>
    </row>
    <row r="176" spans="1:8" hidden="1" x14ac:dyDescent="0.25">
      <c r="A176" s="125" t="s">
        <v>12</v>
      </c>
      <c r="B176" s="153" t="s">
        <v>57</v>
      </c>
      <c r="C176" s="145" t="s">
        <v>127</v>
      </c>
      <c r="D176" s="129" t="s">
        <v>265</v>
      </c>
      <c r="E176" s="121" t="s">
        <v>13</v>
      </c>
      <c r="F176" s="218">
        <f>SUM(F177)</f>
        <v>15000</v>
      </c>
      <c r="G176" s="218">
        <f>SUM(G177)</f>
        <v>15000</v>
      </c>
      <c r="H176" s="258">
        <f t="shared" si="20"/>
        <v>100</v>
      </c>
    </row>
    <row r="177" spans="1:8" ht="23.25" hidden="1" x14ac:dyDescent="0.25">
      <c r="A177" s="125" t="s">
        <v>253</v>
      </c>
      <c r="B177" s="153" t="s">
        <v>57</v>
      </c>
      <c r="C177" s="145" t="s">
        <v>127</v>
      </c>
      <c r="D177" s="129" t="s">
        <v>265</v>
      </c>
      <c r="E177" s="121" t="s">
        <v>15</v>
      </c>
      <c r="F177" s="218">
        <f>SUM(ведомст.!G214)</f>
        <v>15000</v>
      </c>
      <c r="G177" s="218">
        <f>SUM(ведомст.!H214)</f>
        <v>15000</v>
      </c>
      <c r="H177" s="258">
        <f t="shared" si="20"/>
        <v>100</v>
      </c>
    </row>
    <row r="178" spans="1:8" ht="26.25" hidden="1" x14ac:dyDescent="0.25">
      <c r="A178" s="127" t="s">
        <v>296</v>
      </c>
      <c r="B178" s="128" t="s">
        <v>57</v>
      </c>
      <c r="C178" s="121" t="s">
        <v>127</v>
      </c>
      <c r="D178" s="160" t="s">
        <v>295</v>
      </c>
      <c r="E178" s="163" t="s">
        <v>8</v>
      </c>
      <c r="F178" s="217">
        <f t="shared" ref="F178:G179" si="25">SUM(F179)</f>
        <v>140887</v>
      </c>
      <c r="G178" s="217">
        <f t="shared" si="25"/>
        <v>140887</v>
      </c>
      <c r="H178" s="258">
        <f t="shared" si="20"/>
        <v>100</v>
      </c>
    </row>
    <row r="179" spans="1:8" hidden="1" x14ac:dyDescent="0.25">
      <c r="A179" s="134" t="s">
        <v>12</v>
      </c>
      <c r="B179" s="128" t="s">
        <v>57</v>
      </c>
      <c r="C179" s="121" t="s">
        <v>127</v>
      </c>
      <c r="D179" s="160" t="s">
        <v>295</v>
      </c>
      <c r="E179" s="121" t="s">
        <v>13</v>
      </c>
      <c r="F179" s="217">
        <f t="shared" si="25"/>
        <v>140887</v>
      </c>
      <c r="G179" s="217">
        <f t="shared" si="25"/>
        <v>140887</v>
      </c>
      <c r="H179" s="258">
        <f t="shared" si="20"/>
        <v>100</v>
      </c>
    </row>
    <row r="180" spans="1:8" ht="23.25" hidden="1" x14ac:dyDescent="0.25">
      <c r="A180" s="125" t="s">
        <v>253</v>
      </c>
      <c r="B180" s="128" t="s">
        <v>57</v>
      </c>
      <c r="C180" s="121" t="s">
        <v>127</v>
      </c>
      <c r="D180" s="160" t="s">
        <v>295</v>
      </c>
      <c r="E180" s="121" t="s">
        <v>15</v>
      </c>
      <c r="F180" s="217">
        <f>SUM(ведомст.!G408)</f>
        <v>140887</v>
      </c>
      <c r="G180" s="217">
        <f>SUM(ведомст.!H408)</f>
        <v>140887</v>
      </c>
      <c r="H180" s="258">
        <f t="shared" si="20"/>
        <v>100</v>
      </c>
    </row>
    <row r="181" spans="1:8" ht="18" x14ac:dyDescent="0.25">
      <c r="A181" s="297" t="s">
        <v>76</v>
      </c>
      <c r="B181" s="141" t="s">
        <v>77</v>
      </c>
      <c r="C181" s="138" t="s">
        <v>7</v>
      </c>
      <c r="D181" s="141" t="s">
        <v>166</v>
      </c>
      <c r="E181" s="141" t="s">
        <v>8</v>
      </c>
      <c r="F181" s="205">
        <f>SUM(F182+F197)</f>
        <v>4675387.45</v>
      </c>
      <c r="G181" s="205">
        <f>SUM(G182+G197)</f>
        <v>4667387.5999999996</v>
      </c>
      <c r="H181" s="258">
        <f t="shared" si="20"/>
        <v>99.828894394623902</v>
      </c>
    </row>
    <row r="182" spans="1:8" ht="14.25" customHeight="1" x14ac:dyDescent="0.25">
      <c r="A182" s="286" t="s">
        <v>130</v>
      </c>
      <c r="B182" s="128" t="s">
        <v>77</v>
      </c>
      <c r="C182" s="121" t="s">
        <v>22</v>
      </c>
      <c r="D182" s="128" t="s">
        <v>166</v>
      </c>
      <c r="E182" s="128" t="s">
        <v>8</v>
      </c>
      <c r="F182" s="217">
        <f>SUM(F183+F186+F191+F194)</f>
        <v>273591.5</v>
      </c>
      <c r="G182" s="217">
        <f>SUM(G183+G186+G191+G194)</f>
        <v>273591.5</v>
      </c>
      <c r="H182" s="253">
        <f t="shared" si="20"/>
        <v>100</v>
      </c>
    </row>
    <row r="183" spans="1:8" ht="31.5" hidden="1" x14ac:dyDescent="0.25">
      <c r="A183" s="286" t="s">
        <v>391</v>
      </c>
      <c r="B183" s="128" t="s">
        <v>77</v>
      </c>
      <c r="C183" s="121" t="s">
        <v>22</v>
      </c>
      <c r="D183" s="129" t="s">
        <v>192</v>
      </c>
      <c r="E183" s="128" t="s">
        <v>8</v>
      </c>
      <c r="F183" s="217">
        <f t="shared" ref="F183:G184" si="26">SUM(F184)</f>
        <v>77814.259999999995</v>
      </c>
      <c r="G183" s="217">
        <f t="shared" si="26"/>
        <v>77814.259999999995</v>
      </c>
      <c r="H183" s="253">
        <f t="shared" si="20"/>
        <v>100</v>
      </c>
    </row>
    <row r="184" spans="1:8" ht="15.75" hidden="1" x14ac:dyDescent="0.25">
      <c r="A184" s="309" t="s">
        <v>389</v>
      </c>
      <c r="B184" s="128" t="s">
        <v>77</v>
      </c>
      <c r="C184" s="121" t="s">
        <v>22</v>
      </c>
      <c r="D184" s="129" t="s">
        <v>192</v>
      </c>
      <c r="E184" s="128" t="s">
        <v>67</v>
      </c>
      <c r="F184" s="217">
        <f t="shared" si="26"/>
        <v>77814.259999999995</v>
      </c>
      <c r="G184" s="217">
        <f t="shared" si="26"/>
        <v>77814.259999999995</v>
      </c>
      <c r="H184" s="253">
        <f t="shared" si="20"/>
        <v>100</v>
      </c>
    </row>
    <row r="185" spans="1:8" ht="15.75" hidden="1" x14ac:dyDescent="0.25">
      <c r="A185" s="309" t="s">
        <v>390</v>
      </c>
      <c r="B185" s="128" t="s">
        <v>77</v>
      </c>
      <c r="C185" s="121" t="s">
        <v>22</v>
      </c>
      <c r="D185" s="129" t="s">
        <v>192</v>
      </c>
      <c r="E185" s="128" t="s">
        <v>69</v>
      </c>
      <c r="F185" s="217">
        <f>SUM(ведомст.!G181)</f>
        <v>77814.259999999995</v>
      </c>
      <c r="G185" s="217">
        <f>SUM(ведомст.!H181)</f>
        <v>77814.259999999995</v>
      </c>
      <c r="H185" s="253">
        <f t="shared" si="20"/>
        <v>100</v>
      </c>
    </row>
    <row r="186" spans="1:8" ht="63" hidden="1" x14ac:dyDescent="0.25">
      <c r="A186" s="309" t="s">
        <v>392</v>
      </c>
      <c r="B186" s="128" t="s">
        <v>77</v>
      </c>
      <c r="C186" s="121" t="s">
        <v>22</v>
      </c>
      <c r="D186" s="122" t="s">
        <v>223</v>
      </c>
      <c r="E186" s="163" t="s">
        <v>8</v>
      </c>
      <c r="F186" s="217">
        <f>SUM(F187+F189)</f>
        <v>190567.87</v>
      </c>
      <c r="G186" s="217">
        <f>SUM(G187+G189)</f>
        <v>190567.87</v>
      </c>
      <c r="H186" s="253">
        <f t="shared" ref="H186:H222" si="27">G186/F186*100</f>
        <v>100</v>
      </c>
    </row>
    <row r="187" spans="1:8" ht="15.75" hidden="1" x14ac:dyDescent="0.25">
      <c r="A187" s="309" t="s">
        <v>370</v>
      </c>
      <c r="B187" s="128" t="s">
        <v>77</v>
      </c>
      <c r="C187" s="121" t="s">
        <v>22</v>
      </c>
      <c r="D187" s="122" t="s">
        <v>223</v>
      </c>
      <c r="E187" s="121" t="s">
        <v>13</v>
      </c>
      <c r="F187" s="217">
        <f t="shared" ref="F187:G189" si="28">SUM(F188)</f>
        <v>69407.210000000006</v>
      </c>
      <c r="G187" s="217">
        <f t="shared" si="28"/>
        <v>69407.210000000006</v>
      </c>
      <c r="H187" s="253">
        <f t="shared" si="27"/>
        <v>100</v>
      </c>
    </row>
    <row r="188" spans="1:8" ht="31.5" hidden="1" x14ac:dyDescent="0.25">
      <c r="A188" s="309" t="s">
        <v>371</v>
      </c>
      <c r="B188" s="128" t="s">
        <v>77</v>
      </c>
      <c r="C188" s="121" t="s">
        <v>22</v>
      </c>
      <c r="D188" s="122" t="s">
        <v>223</v>
      </c>
      <c r="E188" s="121" t="s">
        <v>15</v>
      </c>
      <c r="F188" s="217">
        <f>SUM(ведомст.!G413)</f>
        <v>69407.210000000006</v>
      </c>
      <c r="G188" s="217">
        <f>SUM(ведомст.!H413)</f>
        <v>69407.210000000006</v>
      </c>
      <c r="H188" s="253">
        <f t="shared" si="27"/>
        <v>100</v>
      </c>
    </row>
    <row r="189" spans="1:8" ht="15.75" hidden="1" x14ac:dyDescent="0.25">
      <c r="A189" s="309" t="s">
        <v>389</v>
      </c>
      <c r="B189" s="128" t="s">
        <v>77</v>
      </c>
      <c r="C189" s="121" t="s">
        <v>22</v>
      </c>
      <c r="D189" s="122" t="s">
        <v>223</v>
      </c>
      <c r="E189" s="121" t="s">
        <v>67</v>
      </c>
      <c r="F189" s="217">
        <f t="shared" si="28"/>
        <v>121160.66</v>
      </c>
      <c r="G189" s="217">
        <f t="shared" si="28"/>
        <v>121160.66</v>
      </c>
      <c r="H189" s="253">
        <f t="shared" si="27"/>
        <v>100</v>
      </c>
    </row>
    <row r="190" spans="1:8" ht="15.75" hidden="1" x14ac:dyDescent="0.25">
      <c r="A190" s="309" t="s">
        <v>390</v>
      </c>
      <c r="B190" s="128" t="s">
        <v>77</v>
      </c>
      <c r="C190" s="121" t="s">
        <v>22</v>
      </c>
      <c r="D190" s="122" t="s">
        <v>223</v>
      </c>
      <c r="E190" s="121" t="s">
        <v>69</v>
      </c>
      <c r="F190" s="217">
        <f>SUM(ведомст.!G415)</f>
        <v>121160.66</v>
      </c>
      <c r="G190" s="217">
        <f>SUM(ведомст.!H415)</f>
        <v>121160.66</v>
      </c>
      <c r="H190" s="253">
        <f t="shared" si="27"/>
        <v>100</v>
      </c>
    </row>
    <row r="191" spans="1:8" ht="31.5" hidden="1" x14ac:dyDescent="0.25">
      <c r="A191" s="286" t="s">
        <v>393</v>
      </c>
      <c r="B191" s="128" t="s">
        <v>77</v>
      </c>
      <c r="C191" s="121" t="s">
        <v>22</v>
      </c>
      <c r="D191" s="122" t="s">
        <v>318</v>
      </c>
      <c r="E191" s="163" t="s">
        <v>8</v>
      </c>
      <c r="F191" s="217">
        <f>SUM(F192)</f>
        <v>4800</v>
      </c>
      <c r="G191" s="217">
        <f>SUM(G192)</f>
        <v>4800</v>
      </c>
      <c r="H191" s="253">
        <f t="shared" si="27"/>
        <v>100</v>
      </c>
    </row>
    <row r="192" spans="1:8" ht="15.75" hidden="1" x14ac:dyDescent="0.25">
      <c r="A192" s="309" t="s">
        <v>389</v>
      </c>
      <c r="B192" s="128" t="s">
        <v>77</v>
      </c>
      <c r="C192" s="121" t="s">
        <v>22</v>
      </c>
      <c r="D192" s="122" t="s">
        <v>318</v>
      </c>
      <c r="E192" s="121" t="s">
        <v>67</v>
      </c>
      <c r="F192" s="217">
        <f t="shared" ref="F192:G192" si="29">SUM(F193)</f>
        <v>4800</v>
      </c>
      <c r="G192" s="217">
        <f t="shared" si="29"/>
        <v>4800</v>
      </c>
      <c r="H192" s="253">
        <f t="shared" si="27"/>
        <v>100</v>
      </c>
    </row>
    <row r="193" spans="1:8" ht="15.75" hidden="1" x14ac:dyDescent="0.25">
      <c r="A193" s="309" t="s">
        <v>390</v>
      </c>
      <c r="B193" s="128" t="s">
        <v>77</v>
      </c>
      <c r="C193" s="121" t="s">
        <v>22</v>
      </c>
      <c r="D193" s="122" t="s">
        <v>318</v>
      </c>
      <c r="E193" s="121" t="s">
        <v>69</v>
      </c>
      <c r="F193" s="217">
        <f>SUM(ведомст.!G418)</f>
        <v>4800</v>
      </c>
      <c r="G193" s="217">
        <f>SUM(ведомст.!H418)</f>
        <v>4800</v>
      </c>
      <c r="H193" s="253">
        <f t="shared" si="27"/>
        <v>100</v>
      </c>
    </row>
    <row r="194" spans="1:8" ht="31.5" hidden="1" x14ac:dyDescent="0.25">
      <c r="A194" s="286" t="s">
        <v>394</v>
      </c>
      <c r="B194" s="128" t="s">
        <v>77</v>
      </c>
      <c r="C194" s="121" t="s">
        <v>22</v>
      </c>
      <c r="D194" s="122" t="s">
        <v>335</v>
      </c>
      <c r="E194" s="128" t="s">
        <v>8</v>
      </c>
      <c r="F194" s="217">
        <f t="shared" ref="F194:G195" si="30">SUM(F195)</f>
        <v>409.37</v>
      </c>
      <c r="G194" s="217">
        <f t="shared" si="30"/>
        <v>409.37</v>
      </c>
      <c r="H194" s="253">
        <f t="shared" si="27"/>
        <v>100</v>
      </c>
    </row>
    <row r="195" spans="1:8" ht="15.75" hidden="1" x14ac:dyDescent="0.25">
      <c r="A195" s="309" t="s">
        <v>389</v>
      </c>
      <c r="B195" s="128" t="s">
        <v>77</v>
      </c>
      <c r="C195" s="121" t="s">
        <v>22</v>
      </c>
      <c r="D195" s="122" t="s">
        <v>335</v>
      </c>
      <c r="E195" s="128" t="s">
        <v>67</v>
      </c>
      <c r="F195" s="217">
        <f t="shared" si="30"/>
        <v>409.37</v>
      </c>
      <c r="G195" s="217">
        <f t="shared" si="30"/>
        <v>409.37</v>
      </c>
      <c r="H195" s="253">
        <f t="shared" si="27"/>
        <v>100</v>
      </c>
    </row>
    <row r="196" spans="1:8" ht="15.75" hidden="1" x14ac:dyDescent="0.25">
      <c r="A196" s="309" t="s">
        <v>390</v>
      </c>
      <c r="B196" s="128" t="s">
        <v>77</v>
      </c>
      <c r="C196" s="121" t="s">
        <v>22</v>
      </c>
      <c r="D196" s="122" t="s">
        <v>335</v>
      </c>
      <c r="E196" s="128" t="s">
        <v>69</v>
      </c>
      <c r="F196" s="217">
        <f>SUM(ведомст.!G421)</f>
        <v>409.37</v>
      </c>
      <c r="G196" s="217">
        <f>SUM(ведомст.!H421)</f>
        <v>409.37</v>
      </c>
      <c r="H196" s="253">
        <f t="shared" si="27"/>
        <v>100</v>
      </c>
    </row>
    <row r="197" spans="1:8" ht="15.75" x14ac:dyDescent="0.25">
      <c r="A197" s="286" t="s">
        <v>81</v>
      </c>
      <c r="B197" s="153" t="s">
        <v>77</v>
      </c>
      <c r="C197" s="145" t="s">
        <v>29</v>
      </c>
      <c r="D197" s="153" t="s">
        <v>166</v>
      </c>
      <c r="E197" s="153" t="s">
        <v>8</v>
      </c>
      <c r="F197" s="165">
        <f>SUM(F212+F218+F198+F205+F215)</f>
        <v>4401795.95</v>
      </c>
      <c r="G197" s="165">
        <f>SUM(G212+G218+G198+G205+G215)</f>
        <v>4393796.0999999996</v>
      </c>
      <c r="H197" s="253">
        <f t="shared" si="27"/>
        <v>99.818259408412587</v>
      </c>
    </row>
    <row r="198" spans="1:8" ht="72.75" hidden="1" x14ac:dyDescent="0.25">
      <c r="A198" s="112" t="s">
        <v>297</v>
      </c>
      <c r="B198" s="128" t="s">
        <v>77</v>
      </c>
      <c r="C198" s="121" t="s">
        <v>29</v>
      </c>
      <c r="D198" s="129" t="s">
        <v>224</v>
      </c>
      <c r="E198" s="128" t="s">
        <v>8</v>
      </c>
      <c r="F198" s="217">
        <f>SUM(F201+F199)</f>
        <v>2206553.29</v>
      </c>
      <c r="G198" s="217">
        <f>SUM(G201+G199)</f>
        <v>2198954.02</v>
      </c>
      <c r="H198" s="258">
        <f t="shared" si="27"/>
        <v>99.655604510689159</v>
      </c>
    </row>
    <row r="199" spans="1:8" hidden="1" x14ac:dyDescent="0.25">
      <c r="A199" s="134" t="s">
        <v>12</v>
      </c>
      <c r="B199" s="128" t="s">
        <v>77</v>
      </c>
      <c r="C199" s="121" t="s">
        <v>29</v>
      </c>
      <c r="D199" s="129" t="s">
        <v>224</v>
      </c>
      <c r="E199" s="121" t="s">
        <v>13</v>
      </c>
      <c r="F199" s="217">
        <f t="shared" ref="F199:G199" si="31">SUM(F200)</f>
        <v>8968</v>
      </c>
      <c r="G199" s="217">
        <f t="shared" si="31"/>
        <v>8968</v>
      </c>
      <c r="H199" s="258">
        <f t="shared" si="27"/>
        <v>100</v>
      </c>
    </row>
    <row r="200" spans="1:8" ht="23.25" hidden="1" x14ac:dyDescent="0.25">
      <c r="A200" s="125" t="s">
        <v>253</v>
      </c>
      <c r="B200" s="128" t="s">
        <v>77</v>
      </c>
      <c r="C200" s="121" t="s">
        <v>29</v>
      </c>
      <c r="D200" s="129" t="s">
        <v>224</v>
      </c>
      <c r="E200" s="121" t="s">
        <v>15</v>
      </c>
      <c r="F200" s="217">
        <f>SUM(ведомст.!G425)</f>
        <v>8968</v>
      </c>
      <c r="G200" s="217">
        <f>SUM(ведомст.!H425)</f>
        <v>8968</v>
      </c>
      <c r="H200" s="258">
        <f t="shared" si="27"/>
        <v>100</v>
      </c>
    </row>
    <row r="201" spans="1:8" ht="22.5" hidden="1" x14ac:dyDescent="0.25">
      <c r="A201" s="134" t="s">
        <v>108</v>
      </c>
      <c r="B201" s="128" t="s">
        <v>77</v>
      </c>
      <c r="C201" s="121" t="s">
        <v>29</v>
      </c>
      <c r="D201" s="129" t="s">
        <v>224</v>
      </c>
      <c r="E201" s="128" t="s">
        <v>109</v>
      </c>
      <c r="F201" s="217">
        <f t="shared" ref="F201:G201" si="32">SUM(F202)</f>
        <v>2197585.29</v>
      </c>
      <c r="G201" s="217">
        <f t="shared" si="32"/>
        <v>2189986.02</v>
      </c>
      <c r="H201" s="258">
        <f t="shared" si="27"/>
        <v>99.654199086853197</v>
      </c>
    </row>
    <row r="202" spans="1:8" hidden="1" x14ac:dyDescent="0.25">
      <c r="A202" s="125" t="s">
        <v>110</v>
      </c>
      <c r="B202" s="128" t="s">
        <v>77</v>
      </c>
      <c r="C202" s="121" t="s">
        <v>29</v>
      </c>
      <c r="D202" s="129" t="s">
        <v>224</v>
      </c>
      <c r="E202" s="128" t="s">
        <v>111</v>
      </c>
      <c r="F202" s="217">
        <f>SUM(F204:F204)</f>
        <v>2197585.29</v>
      </c>
      <c r="G202" s="217">
        <f>SUM(G204:G204)</f>
        <v>2189986.02</v>
      </c>
      <c r="H202" s="258">
        <f t="shared" si="27"/>
        <v>99.654199086853197</v>
      </c>
    </row>
    <row r="203" spans="1:8" hidden="1" x14ac:dyDescent="0.25">
      <c r="A203" s="125" t="s">
        <v>299</v>
      </c>
      <c r="B203" s="128"/>
      <c r="C203" s="121"/>
      <c r="D203" s="129"/>
      <c r="E203" s="128"/>
      <c r="F203" s="217"/>
      <c r="G203" s="217"/>
      <c r="H203" s="258"/>
    </row>
    <row r="204" spans="1:8" hidden="1" x14ac:dyDescent="0.25">
      <c r="A204" s="125" t="s">
        <v>301</v>
      </c>
      <c r="B204" s="128" t="s">
        <v>77</v>
      </c>
      <c r="C204" s="121" t="s">
        <v>29</v>
      </c>
      <c r="D204" s="129" t="s">
        <v>224</v>
      </c>
      <c r="E204" s="128" t="s">
        <v>111</v>
      </c>
      <c r="F204" s="217">
        <f>SUM(ведомст.!G429)</f>
        <v>2197585.29</v>
      </c>
      <c r="G204" s="217">
        <f>SUM(ведомст.!H429)</f>
        <v>2189986.02</v>
      </c>
      <c r="H204" s="258">
        <f t="shared" si="27"/>
        <v>99.654199086853197</v>
      </c>
    </row>
    <row r="205" spans="1:8" ht="72.75" hidden="1" x14ac:dyDescent="0.25">
      <c r="A205" s="112" t="s">
        <v>298</v>
      </c>
      <c r="B205" s="128" t="s">
        <v>77</v>
      </c>
      <c r="C205" s="121" t="s">
        <v>29</v>
      </c>
      <c r="D205" s="129" t="s">
        <v>294</v>
      </c>
      <c r="E205" s="128" t="s">
        <v>8</v>
      </c>
      <c r="F205" s="217">
        <f>SUM(F208+F206)</f>
        <v>116135</v>
      </c>
      <c r="G205" s="217">
        <f>SUM(G208+G206)</f>
        <v>115734.42</v>
      </c>
      <c r="H205" s="258">
        <f t="shared" si="27"/>
        <v>99.655073836483396</v>
      </c>
    </row>
    <row r="206" spans="1:8" hidden="1" x14ac:dyDescent="0.25">
      <c r="A206" s="134" t="s">
        <v>12</v>
      </c>
      <c r="B206" s="128" t="s">
        <v>77</v>
      </c>
      <c r="C206" s="121" t="s">
        <v>29</v>
      </c>
      <c r="D206" s="129" t="s">
        <v>294</v>
      </c>
      <c r="E206" s="121" t="s">
        <v>13</v>
      </c>
      <c r="F206" s="217">
        <f t="shared" ref="F206:G206" si="33">SUM(F207)</f>
        <v>472</v>
      </c>
      <c r="G206" s="217">
        <f t="shared" si="33"/>
        <v>472</v>
      </c>
      <c r="H206" s="258">
        <f t="shared" si="27"/>
        <v>100</v>
      </c>
    </row>
    <row r="207" spans="1:8" ht="23.25" hidden="1" x14ac:dyDescent="0.25">
      <c r="A207" s="125" t="s">
        <v>253</v>
      </c>
      <c r="B207" s="128" t="s">
        <v>77</v>
      </c>
      <c r="C207" s="121" t="s">
        <v>29</v>
      </c>
      <c r="D207" s="129" t="s">
        <v>294</v>
      </c>
      <c r="E207" s="121" t="s">
        <v>15</v>
      </c>
      <c r="F207" s="217">
        <f>SUM(ведомст.!G432)</f>
        <v>472</v>
      </c>
      <c r="G207" s="217">
        <f>SUM(ведомст.!H432)</f>
        <v>472</v>
      </c>
      <c r="H207" s="258">
        <f t="shared" si="27"/>
        <v>100</v>
      </c>
    </row>
    <row r="208" spans="1:8" ht="22.5" hidden="1" x14ac:dyDescent="0.25">
      <c r="A208" s="134" t="s">
        <v>108</v>
      </c>
      <c r="B208" s="128" t="s">
        <v>77</v>
      </c>
      <c r="C208" s="121" t="s">
        <v>29</v>
      </c>
      <c r="D208" s="129" t="s">
        <v>294</v>
      </c>
      <c r="E208" s="128" t="s">
        <v>109</v>
      </c>
      <c r="F208" s="217">
        <f t="shared" ref="F208:G208" si="34">SUM(F209)</f>
        <v>115663</v>
      </c>
      <c r="G208" s="217">
        <f t="shared" si="34"/>
        <v>115262.42</v>
      </c>
      <c r="H208" s="258">
        <f t="shared" si="27"/>
        <v>99.653666254549861</v>
      </c>
    </row>
    <row r="209" spans="1:8" hidden="1" x14ac:dyDescent="0.25">
      <c r="A209" s="125" t="s">
        <v>110</v>
      </c>
      <c r="B209" s="128" t="s">
        <v>77</v>
      </c>
      <c r="C209" s="121" t="s">
        <v>29</v>
      </c>
      <c r="D209" s="129" t="s">
        <v>294</v>
      </c>
      <c r="E209" s="128" t="s">
        <v>111</v>
      </c>
      <c r="F209" s="217">
        <f>SUM(F211:F211)</f>
        <v>115663</v>
      </c>
      <c r="G209" s="217">
        <f>SUM(G211:G211)</f>
        <v>115262.42</v>
      </c>
      <c r="H209" s="258">
        <f t="shared" si="27"/>
        <v>99.653666254549861</v>
      </c>
    </row>
    <row r="210" spans="1:8" hidden="1" x14ac:dyDescent="0.25">
      <c r="A210" s="125" t="s">
        <v>299</v>
      </c>
      <c r="B210" s="128"/>
      <c r="C210" s="121"/>
      <c r="D210" s="129"/>
      <c r="E210" s="128"/>
      <c r="F210" s="217"/>
      <c r="G210" s="217"/>
      <c r="H210" s="258"/>
    </row>
    <row r="211" spans="1:8" hidden="1" x14ac:dyDescent="0.25">
      <c r="A211" s="125" t="s">
        <v>301</v>
      </c>
      <c r="B211" s="128" t="s">
        <v>77</v>
      </c>
      <c r="C211" s="121" t="s">
        <v>29</v>
      </c>
      <c r="D211" s="129" t="s">
        <v>294</v>
      </c>
      <c r="E211" s="128" t="s">
        <v>111</v>
      </c>
      <c r="F211" s="217">
        <f>SUM(ведомст.!G436)</f>
        <v>115663</v>
      </c>
      <c r="G211" s="217">
        <f>SUM(ведомст.!H436)</f>
        <v>115262.42</v>
      </c>
      <c r="H211" s="258">
        <f t="shared" si="27"/>
        <v>99.653666254549861</v>
      </c>
    </row>
    <row r="212" spans="1:8" ht="36.75" hidden="1" x14ac:dyDescent="0.25">
      <c r="A212" s="155" t="s">
        <v>273</v>
      </c>
      <c r="B212" s="128" t="s">
        <v>77</v>
      </c>
      <c r="C212" s="121" t="s">
        <v>29</v>
      </c>
      <c r="D212" s="129" t="s">
        <v>193</v>
      </c>
      <c r="E212" s="128" t="s">
        <v>8</v>
      </c>
      <c r="F212" s="217">
        <f t="shared" ref="F212:G213" si="35">SUM(F213)</f>
        <v>634441.29</v>
      </c>
      <c r="G212" s="217">
        <f t="shared" si="35"/>
        <v>634441.29</v>
      </c>
      <c r="H212" s="258">
        <f t="shared" si="27"/>
        <v>100</v>
      </c>
    </row>
    <row r="213" spans="1:8" hidden="1" x14ac:dyDescent="0.25">
      <c r="A213" s="125" t="s">
        <v>66</v>
      </c>
      <c r="B213" s="128" t="s">
        <v>77</v>
      </c>
      <c r="C213" s="121" t="s">
        <v>29</v>
      </c>
      <c r="D213" s="129" t="s">
        <v>193</v>
      </c>
      <c r="E213" s="128" t="s">
        <v>67</v>
      </c>
      <c r="F213" s="217">
        <f t="shared" si="35"/>
        <v>634441.29</v>
      </c>
      <c r="G213" s="217">
        <f t="shared" si="35"/>
        <v>634441.29</v>
      </c>
      <c r="H213" s="258">
        <f t="shared" si="27"/>
        <v>100</v>
      </c>
    </row>
    <row r="214" spans="1:8" hidden="1" x14ac:dyDescent="0.25">
      <c r="A214" s="125" t="s">
        <v>68</v>
      </c>
      <c r="B214" s="128" t="s">
        <v>77</v>
      </c>
      <c r="C214" s="121" t="s">
        <v>29</v>
      </c>
      <c r="D214" s="129" t="s">
        <v>193</v>
      </c>
      <c r="E214" s="128" t="s">
        <v>69</v>
      </c>
      <c r="F214" s="217">
        <f>SUM(ведомст.!G185)</f>
        <v>634441.29</v>
      </c>
      <c r="G214" s="217">
        <f>SUM(ведомст.!H185)</f>
        <v>634441.29</v>
      </c>
      <c r="H214" s="258">
        <f t="shared" si="27"/>
        <v>100</v>
      </c>
    </row>
    <row r="215" spans="1:8" ht="36.75" hidden="1" x14ac:dyDescent="0.25">
      <c r="A215" s="155" t="s">
        <v>273</v>
      </c>
      <c r="B215" s="153" t="s">
        <v>77</v>
      </c>
      <c r="C215" s="145" t="s">
        <v>29</v>
      </c>
      <c r="D215" s="160" t="s">
        <v>319</v>
      </c>
      <c r="E215" s="163" t="s">
        <v>8</v>
      </c>
      <c r="F215" s="217">
        <f>SUM(F216)</f>
        <v>608623.69999999995</v>
      </c>
      <c r="G215" s="217">
        <f>SUM(G216)</f>
        <v>608623.69999999995</v>
      </c>
      <c r="H215" s="258">
        <f t="shared" si="27"/>
        <v>100</v>
      </c>
    </row>
    <row r="216" spans="1:8" hidden="1" x14ac:dyDescent="0.25">
      <c r="A216" s="125" t="s">
        <v>66</v>
      </c>
      <c r="B216" s="128" t="s">
        <v>77</v>
      </c>
      <c r="C216" s="121" t="s">
        <v>29</v>
      </c>
      <c r="D216" s="160" t="s">
        <v>319</v>
      </c>
      <c r="E216" s="121" t="s">
        <v>67</v>
      </c>
      <c r="F216" s="217">
        <f t="shared" ref="F216:G216" si="36">SUM(F217)</f>
        <v>608623.69999999995</v>
      </c>
      <c r="G216" s="217">
        <f t="shared" si="36"/>
        <v>608623.69999999995</v>
      </c>
      <c r="H216" s="258">
        <f t="shared" si="27"/>
        <v>100</v>
      </c>
    </row>
    <row r="217" spans="1:8" hidden="1" x14ac:dyDescent="0.25">
      <c r="A217" s="125" t="s">
        <v>68</v>
      </c>
      <c r="B217" s="128" t="s">
        <v>77</v>
      </c>
      <c r="C217" s="121" t="s">
        <v>29</v>
      </c>
      <c r="D217" s="160" t="s">
        <v>319</v>
      </c>
      <c r="E217" s="121" t="s">
        <v>69</v>
      </c>
      <c r="F217" s="217">
        <f>SUM(ведомст.!G439)</f>
        <v>608623.69999999995</v>
      </c>
      <c r="G217" s="217">
        <f>SUM(ведомст.!H439)</f>
        <v>608623.69999999995</v>
      </c>
      <c r="H217" s="258">
        <f t="shared" si="27"/>
        <v>100</v>
      </c>
    </row>
    <row r="218" spans="1:8" ht="24.75" hidden="1" x14ac:dyDescent="0.25">
      <c r="A218" s="112" t="s">
        <v>296</v>
      </c>
      <c r="B218" s="153" t="s">
        <v>77</v>
      </c>
      <c r="C218" s="121" t="s">
        <v>29</v>
      </c>
      <c r="D218" s="129" t="s">
        <v>295</v>
      </c>
      <c r="E218" s="153" t="s">
        <v>8</v>
      </c>
      <c r="F218" s="165">
        <f>SUM(F221+F219)</f>
        <v>836042.67</v>
      </c>
      <c r="G218" s="165">
        <f>SUM(G221+G219)</f>
        <v>836042.67</v>
      </c>
      <c r="H218" s="258">
        <f t="shared" si="27"/>
        <v>100</v>
      </c>
    </row>
    <row r="219" spans="1:8" hidden="1" x14ac:dyDescent="0.25">
      <c r="A219" s="125" t="s">
        <v>12</v>
      </c>
      <c r="B219" s="128" t="s">
        <v>77</v>
      </c>
      <c r="C219" s="121" t="s">
        <v>29</v>
      </c>
      <c r="D219" s="129" t="s">
        <v>295</v>
      </c>
      <c r="E219" s="128" t="s">
        <v>13</v>
      </c>
      <c r="F219" s="217">
        <f t="shared" ref="F219:G219" si="37">SUM(F220)</f>
        <v>70680</v>
      </c>
      <c r="G219" s="217">
        <f t="shared" si="37"/>
        <v>70680</v>
      </c>
      <c r="H219" s="258">
        <f t="shared" si="27"/>
        <v>100</v>
      </c>
    </row>
    <row r="220" spans="1:8" ht="23.25" hidden="1" x14ac:dyDescent="0.25">
      <c r="A220" s="125" t="s">
        <v>253</v>
      </c>
      <c r="B220" s="128" t="s">
        <v>77</v>
      </c>
      <c r="C220" s="121" t="s">
        <v>29</v>
      </c>
      <c r="D220" s="129" t="s">
        <v>295</v>
      </c>
      <c r="E220" s="128" t="s">
        <v>15</v>
      </c>
      <c r="F220" s="217">
        <f>SUM(ведомст.!G442)</f>
        <v>70680</v>
      </c>
      <c r="G220" s="217">
        <f>SUM(ведомст.!H442)</f>
        <v>70680</v>
      </c>
      <c r="H220" s="258">
        <f t="shared" si="27"/>
        <v>100</v>
      </c>
    </row>
    <row r="221" spans="1:8" ht="22.5" hidden="1" x14ac:dyDescent="0.25">
      <c r="A221" s="134" t="s">
        <v>108</v>
      </c>
      <c r="B221" s="128" t="s">
        <v>77</v>
      </c>
      <c r="C221" s="121" t="s">
        <v>29</v>
      </c>
      <c r="D221" s="129" t="s">
        <v>295</v>
      </c>
      <c r="E221" s="128" t="s">
        <v>109</v>
      </c>
      <c r="F221" s="165">
        <f t="shared" ref="F221:G221" si="38">SUM(F222)</f>
        <v>765362.67</v>
      </c>
      <c r="G221" s="165">
        <f t="shared" si="38"/>
        <v>765362.67</v>
      </c>
      <c r="H221" s="258">
        <f t="shared" si="27"/>
        <v>100</v>
      </c>
    </row>
    <row r="222" spans="1:8" hidden="1" x14ac:dyDescent="0.25">
      <c r="A222" s="125" t="s">
        <v>110</v>
      </c>
      <c r="B222" s="128" t="s">
        <v>77</v>
      </c>
      <c r="C222" s="121" t="s">
        <v>29</v>
      </c>
      <c r="D222" s="129" t="s">
        <v>295</v>
      </c>
      <c r="E222" s="128" t="s">
        <v>111</v>
      </c>
      <c r="F222" s="165">
        <f>SUM(ведомст.!G444)</f>
        <v>765362.67</v>
      </c>
      <c r="G222" s="165">
        <f>SUM(ведомст.!H444)</f>
        <v>765362.67</v>
      </c>
      <c r="H222" s="258">
        <f t="shared" si="27"/>
        <v>100</v>
      </c>
    </row>
    <row r="223" spans="1:8" ht="18" x14ac:dyDescent="0.25">
      <c r="A223" s="146" t="s">
        <v>18</v>
      </c>
      <c r="B223" s="180" t="s">
        <v>20</v>
      </c>
      <c r="C223" s="181" t="s">
        <v>7</v>
      </c>
      <c r="D223" s="181" t="s">
        <v>166</v>
      </c>
      <c r="E223" s="181" t="s">
        <v>8</v>
      </c>
      <c r="F223" s="205">
        <f>SUM(F224+F256+F312+F333+F284)</f>
        <v>386573004.62</v>
      </c>
      <c r="G223" s="205">
        <f>SUM(G224+G256+G312+G333+G284)</f>
        <v>376840416.19999993</v>
      </c>
      <c r="H223" s="258">
        <f t="shared" ref="H223:H281" si="39">G223/F223*100</f>
        <v>97.482341419684175</v>
      </c>
    </row>
    <row r="224" spans="1:8" ht="15.75" x14ac:dyDescent="0.25">
      <c r="A224" s="299" t="s">
        <v>462</v>
      </c>
      <c r="B224" s="153" t="s">
        <v>20</v>
      </c>
      <c r="C224" s="162" t="s">
        <v>22</v>
      </c>
      <c r="D224" s="162" t="s">
        <v>166</v>
      </c>
      <c r="E224" s="178" t="s">
        <v>8</v>
      </c>
      <c r="F224" s="165">
        <f>SUM(F225+F228+F234+F237+F240+F245+F231+F250+F253)</f>
        <v>97495618.589999989</v>
      </c>
      <c r="G224" s="165">
        <f>SUM(G225+G228+G234+G237+G240+G245+G231+G250+G253)</f>
        <v>94301614.399999991</v>
      </c>
      <c r="H224" s="253">
        <f t="shared" si="39"/>
        <v>96.723951049090942</v>
      </c>
    </row>
    <row r="225" spans="1:8" ht="15.75" hidden="1" x14ac:dyDescent="0.25">
      <c r="A225" s="300" t="s">
        <v>395</v>
      </c>
      <c r="B225" s="128" t="s">
        <v>20</v>
      </c>
      <c r="C225" s="129" t="s">
        <v>22</v>
      </c>
      <c r="D225" s="129" t="s">
        <v>168</v>
      </c>
      <c r="E225" s="130" t="s">
        <v>8</v>
      </c>
      <c r="F225" s="165">
        <f>SUM(F226)</f>
        <v>22745713.379999999</v>
      </c>
      <c r="G225" s="165">
        <f>SUM(G226)</f>
        <v>19889951.43</v>
      </c>
      <c r="H225" s="253">
        <f t="shared" si="39"/>
        <v>87.444834539632282</v>
      </c>
    </row>
    <row r="226" spans="1:8" ht="47.25" hidden="1" x14ac:dyDescent="0.25">
      <c r="A226" s="300" t="s">
        <v>396</v>
      </c>
      <c r="B226" s="128" t="s">
        <v>20</v>
      </c>
      <c r="C226" s="129" t="s">
        <v>22</v>
      </c>
      <c r="D226" s="129" t="s">
        <v>168</v>
      </c>
      <c r="E226" s="128" t="s">
        <v>17</v>
      </c>
      <c r="F226" s="165">
        <f>SUM(F227:F227)</f>
        <v>22745713.379999999</v>
      </c>
      <c r="G226" s="165">
        <f>SUM(G227:G227)</f>
        <v>19889951.43</v>
      </c>
      <c r="H226" s="253">
        <f t="shared" si="39"/>
        <v>87.444834539632282</v>
      </c>
    </row>
    <row r="227" spans="1:8" ht="15.75" hidden="1" x14ac:dyDescent="0.25">
      <c r="A227" s="300" t="s">
        <v>397</v>
      </c>
      <c r="B227" s="128" t="s">
        <v>20</v>
      </c>
      <c r="C227" s="129" t="s">
        <v>22</v>
      </c>
      <c r="D227" s="129" t="s">
        <v>168</v>
      </c>
      <c r="E227" s="128" t="s">
        <v>243</v>
      </c>
      <c r="F227" s="165">
        <f>SUM(ведомст.!G36)</f>
        <v>22745713.379999999</v>
      </c>
      <c r="G227" s="165">
        <f>SUM(ведомст.!H36)</f>
        <v>19889951.43</v>
      </c>
      <c r="H227" s="253">
        <f t="shared" si="39"/>
        <v>87.444834539632282</v>
      </c>
    </row>
    <row r="228" spans="1:8" ht="31.5" hidden="1" x14ac:dyDescent="0.25">
      <c r="A228" s="300" t="s">
        <v>398</v>
      </c>
      <c r="B228" s="128" t="s">
        <v>20</v>
      </c>
      <c r="C228" s="130" t="s">
        <v>22</v>
      </c>
      <c r="D228" s="129" t="s">
        <v>169</v>
      </c>
      <c r="E228" s="130" t="s">
        <v>8</v>
      </c>
      <c r="F228" s="165">
        <f t="shared" ref="F228:G229" si="40">SUM(F229)</f>
        <v>630000</v>
      </c>
      <c r="G228" s="165">
        <f t="shared" si="40"/>
        <v>626000</v>
      </c>
      <c r="H228" s="253">
        <f t="shared" si="39"/>
        <v>99.365079365079367</v>
      </c>
    </row>
    <row r="229" spans="1:8" ht="47.25" hidden="1" x14ac:dyDescent="0.25">
      <c r="A229" s="300" t="s">
        <v>396</v>
      </c>
      <c r="B229" s="128" t="s">
        <v>20</v>
      </c>
      <c r="C229" s="130" t="s">
        <v>22</v>
      </c>
      <c r="D229" s="129" t="s">
        <v>169</v>
      </c>
      <c r="E229" s="128" t="s">
        <v>17</v>
      </c>
      <c r="F229" s="165">
        <f t="shared" si="40"/>
        <v>630000</v>
      </c>
      <c r="G229" s="165">
        <f t="shared" si="40"/>
        <v>626000</v>
      </c>
      <c r="H229" s="253">
        <f t="shared" si="39"/>
        <v>99.365079365079367</v>
      </c>
    </row>
    <row r="230" spans="1:8" ht="15.75" hidden="1" x14ac:dyDescent="0.25">
      <c r="A230" s="300" t="s">
        <v>397</v>
      </c>
      <c r="B230" s="128" t="s">
        <v>20</v>
      </c>
      <c r="C230" s="130" t="s">
        <v>22</v>
      </c>
      <c r="D230" s="129" t="s">
        <v>169</v>
      </c>
      <c r="E230" s="128" t="s">
        <v>243</v>
      </c>
      <c r="F230" s="165">
        <f>SUM(ведомст.!G39)</f>
        <v>630000</v>
      </c>
      <c r="G230" s="165">
        <f>SUM(ведомст.!H39)</f>
        <v>626000</v>
      </c>
      <c r="H230" s="253">
        <f t="shared" si="39"/>
        <v>99.365079365079367</v>
      </c>
    </row>
    <row r="231" spans="1:8" ht="63" hidden="1" x14ac:dyDescent="0.25">
      <c r="A231" s="300" t="s">
        <v>399</v>
      </c>
      <c r="B231" s="128" t="s">
        <v>20</v>
      </c>
      <c r="C231" s="130" t="s">
        <v>22</v>
      </c>
      <c r="D231" s="129" t="s">
        <v>350</v>
      </c>
      <c r="E231" s="130" t="s">
        <v>8</v>
      </c>
      <c r="F231" s="218">
        <f t="shared" ref="F231:G232" si="41">SUM(F232)</f>
        <v>5197455.88</v>
      </c>
      <c r="G231" s="218">
        <f t="shared" si="41"/>
        <v>4914532.49</v>
      </c>
      <c r="H231" s="253">
        <f t="shared" si="39"/>
        <v>94.556502324748934</v>
      </c>
    </row>
    <row r="232" spans="1:8" ht="47.25" hidden="1" x14ac:dyDescent="0.25">
      <c r="A232" s="300" t="s">
        <v>396</v>
      </c>
      <c r="B232" s="128" t="s">
        <v>20</v>
      </c>
      <c r="C232" s="130" t="s">
        <v>22</v>
      </c>
      <c r="D232" s="129" t="s">
        <v>350</v>
      </c>
      <c r="E232" s="128" t="s">
        <v>17</v>
      </c>
      <c r="F232" s="218">
        <f t="shared" si="41"/>
        <v>5197455.88</v>
      </c>
      <c r="G232" s="218">
        <f t="shared" si="41"/>
        <v>4914532.49</v>
      </c>
      <c r="H232" s="253">
        <f t="shared" si="39"/>
        <v>94.556502324748934</v>
      </c>
    </row>
    <row r="233" spans="1:8" ht="15.75" hidden="1" x14ac:dyDescent="0.25">
      <c r="A233" s="300" t="s">
        <v>397</v>
      </c>
      <c r="B233" s="128" t="s">
        <v>20</v>
      </c>
      <c r="C233" s="130" t="s">
        <v>22</v>
      </c>
      <c r="D233" s="129" t="s">
        <v>350</v>
      </c>
      <c r="E233" s="128" t="s">
        <v>243</v>
      </c>
      <c r="F233" s="218">
        <f>SUM(ведомст.!G45)</f>
        <v>5197455.88</v>
      </c>
      <c r="G233" s="218">
        <f>SUM(ведомст.!H45)</f>
        <v>4914532.49</v>
      </c>
      <c r="H233" s="253">
        <f t="shared" si="39"/>
        <v>94.556502324748934</v>
      </c>
    </row>
    <row r="234" spans="1:8" ht="47.25" hidden="1" x14ac:dyDescent="0.25">
      <c r="A234" s="300" t="s">
        <v>400</v>
      </c>
      <c r="B234" s="128" t="s">
        <v>20</v>
      </c>
      <c r="C234" s="130" t="s">
        <v>22</v>
      </c>
      <c r="D234" s="129" t="s">
        <v>170</v>
      </c>
      <c r="E234" s="130" t="s">
        <v>8</v>
      </c>
      <c r="F234" s="165">
        <f t="shared" ref="F234:G235" si="42">SUM(F235)</f>
        <v>65414819</v>
      </c>
      <c r="G234" s="165">
        <f t="shared" si="42"/>
        <v>65387016.479999997</v>
      </c>
      <c r="H234" s="253">
        <f t="shared" si="39"/>
        <v>99.957498132036406</v>
      </c>
    </row>
    <row r="235" spans="1:8" ht="47.25" hidden="1" x14ac:dyDescent="0.25">
      <c r="A235" s="300" t="s">
        <v>396</v>
      </c>
      <c r="B235" s="128" t="s">
        <v>20</v>
      </c>
      <c r="C235" s="130" t="s">
        <v>22</v>
      </c>
      <c r="D235" s="129" t="s">
        <v>170</v>
      </c>
      <c r="E235" s="128" t="s">
        <v>17</v>
      </c>
      <c r="F235" s="165">
        <f t="shared" si="42"/>
        <v>65414819</v>
      </c>
      <c r="G235" s="165">
        <f t="shared" si="42"/>
        <v>65387016.479999997</v>
      </c>
      <c r="H235" s="253">
        <f t="shared" si="39"/>
        <v>99.957498132036406</v>
      </c>
    </row>
    <row r="236" spans="1:8" ht="15.75" hidden="1" x14ac:dyDescent="0.25">
      <c r="A236" s="300" t="s">
        <v>397</v>
      </c>
      <c r="B236" s="128" t="s">
        <v>20</v>
      </c>
      <c r="C236" s="130" t="s">
        <v>22</v>
      </c>
      <c r="D236" s="129" t="s">
        <v>170</v>
      </c>
      <c r="E236" s="128" t="s">
        <v>243</v>
      </c>
      <c r="F236" s="165">
        <f>SUM(ведомст.!G42)</f>
        <v>65414819</v>
      </c>
      <c r="G236" s="165">
        <f>SUM(ведомст.!H42)</f>
        <v>65387016.479999997</v>
      </c>
      <c r="H236" s="253">
        <f t="shared" si="39"/>
        <v>99.957498132036406</v>
      </c>
    </row>
    <row r="237" spans="1:8" ht="63" hidden="1" x14ac:dyDescent="0.25">
      <c r="A237" s="284" t="s">
        <v>401</v>
      </c>
      <c r="B237" s="128" t="s">
        <v>20</v>
      </c>
      <c r="C237" s="130" t="s">
        <v>22</v>
      </c>
      <c r="D237" s="129" t="s">
        <v>171</v>
      </c>
      <c r="E237" s="128" t="s">
        <v>8</v>
      </c>
      <c r="F237" s="165">
        <f t="shared" ref="F237:G238" si="43">SUM(F238)</f>
        <v>717600</v>
      </c>
      <c r="G237" s="165">
        <f t="shared" si="43"/>
        <v>714900</v>
      </c>
      <c r="H237" s="253">
        <f t="shared" si="39"/>
        <v>99.623745819397996</v>
      </c>
    </row>
    <row r="238" spans="1:8" ht="47.25" hidden="1" x14ac:dyDescent="0.25">
      <c r="A238" s="300" t="s">
        <v>396</v>
      </c>
      <c r="B238" s="128" t="s">
        <v>20</v>
      </c>
      <c r="C238" s="130" t="s">
        <v>22</v>
      </c>
      <c r="D238" s="129" t="s">
        <v>171</v>
      </c>
      <c r="E238" s="128" t="s">
        <v>17</v>
      </c>
      <c r="F238" s="165">
        <f t="shared" si="43"/>
        <v>717600</v>
      </c>
      <c r="G238" s="165">
        <f t="shared" si="43"/>
        <v>714900</v>
      </c>
      <c r="H238" s="253">
        <f t="shared" si="39"/>
        <v>99.623745819397996</v>
      </c>
    </row>
    <row r="239" spans="1:8" ht="15.75" hidden="1" x14ac:dyDescent="0.25">
      <c r="A239" s="300" t="s">
        <v>397</v>
      </c>
      <c r="B239" s="128" t="s">
        <v>20</v>
      </c>
      <c r="C239" s="130" t="s">
        <v>22</v>
      </c>
      <c r="D239" s="129" t="s">
        <v>171</v>
      </c>
      <c r="E239" s="128" t="s">
        <v>243</v>
      </c>
      <c r="F239" s="165">
        <f>SUM(ведомст.!G48)</f>
        <v>717600</v>
      </c>
      <c r="G239" s="165">
        <f>SUM(ведомст.!H48)</f>
        <v>714900</v>
      </c>
      <c r="H239" s="253">
        <f t="shared" si="39"/>
        <v>99.623745819397996</v>
      </c>
    </row>
    <row r="240" spans="1:8" ht="63" hidden="1" x14ac:dyDescent="0.25">
      <c r="A240" s="284" t="s">
        <v>402</v>
      </c>
      <c r="B240" s="128" t="s">
        <v>20</v>
      </c>
      <c r="C240" s="130" t="s">
        <v>22</v>
      </c>
      <c r="D240" s="129" t="s">
        <v>302</v>
      </c>
      <c r="E240" s="128" t="s">
        <v>8</v>
      </c>
      <c r="F240" s="218">
        <f>SUM(F241)</f>
        <v>2600077.33</v>
      </c>
      <c r="G240" s="218">
        <f>SUM(G241)</f>
        <v>2597301.7599999998</v>
      </c>
      <c r="H240" s="253">
        <f t="shared" si="39"/>
        <v>99.893250482669288</v>
      </c>
    </row>
    <row r="241" spans="1:8" ht="31.5" hidden="1" x14ac:dyDescent="0.25">
      <c r="A241" s="300" t="s">
        <v>403</v>
      </c>
      <c r="B241" s="128" t="s">
        <v>20</v>
      </c>
      <c r="C241" s="130" t="s">
        <v>22</v>
      </c>
      <c r="D241" s="129" t="s">
        <v>302</v>
      </c>
      <c r="E241" s="128" t="s">
        <v>109</v>
      </c>
      <c r="F241" s="218">
        <f>SUM(F242)</f>
        <v>2600077.33</v>
      </c>
      <c r="G241" s="218">
        <f>SUM(G242)</f>
        <v>2597301.7599999998</v>
      </c>
      <c r="H241" s="253">
        <f t="shared" si="39"/>
        <v>99.893250482669288</v>
      </c>
    </row>
    <row r="242" spans="1:8" ht="110.25" hidden="1" x14ac:dyDescent="0.25">
      <c r="A242" s="300" t="s">
        <v>404</v>
      </c>
      <c r="B242" s="128" t="s">
        <v>20</v>
      </c>
      <c r="C242" s="130" t="s">
        <v>22</v>
      </c>
      <c r="D242" s="129" t="s">
        <v>302</v>
      </c>
      <c r="E242" s="128" t="s">
        <v>292</v>
      </c>
      <c r="F242" s="218">
        <f>SUM(ведомст.!G51)</f>
        <v>2600077.33</v>
      </c>
      <c r="G242" s="218">
        <f>SUM(ведомст.!H51)</f>
        <v>2597301.7599999998</v>
      </c>
      <c r="H242" s="253">
        <f t="shared" si="39"/>
        <v>99.893250482669288</v>
      </c>
    </row>
    <row r="243" spans="1:8" ht="15.75" hidden="1" x14ac:dyDescent="0.25">
      <c r="A243" s="300" t="s">
        <v>299</v>
      </c>
      <c r="B243" s="128"/>
      <c r="C243" s="130"/>
      <c r="D243" s="129"/>
      <c r="E243" s="128"/>
      <c r="F243" s="218"/>
      <c r="G243" s="218"/>
      <c r="H243" s="253"/>
    </row>
    <row r="244" spans="1:8" ht="31.5" hidden="1" x14ac:dyDescent="0.25">
      <c r="A244" s="300" t="s">
        <v>405</v>
      </c>
      <c r="B244" s="128" t="s">
        <v>20</v>
      </c>
      <c r="C244" s="130" t="s">
        <v>22</v>
      </c>
      <c r="D244" s="129" t="s">
        <v>302</v>
      </c>
      <c r="E244" s="128" t="s">
        <v>292</v>
      </c>
      <c r="F244" s="218">
        <f>SUM(ведомст.!G53)</f>
        <v>2600077.33</v>
      </c>
      <c r="G244" s="218">
        <f>SUM(ведомст.!H53)</f>
        <v>2597301.7599999998</v>
      </c>
      <c r="H244" s="253">
        <f t="shared" si="39"/>
        <v>99.893250482669288</v>
      </c>
    </row>
    <row r="245" spans="1:8" ht="63" hidden="1" x14ac:dyDescent="0.25">
      <c r="A245" s="300" t="s">
        <v>406</v>
      </c>
      <c r="B245" s="128" t="s">
        <v>20</v>
      </c>
      <c r="C245" s="130" t="s">
        <v>22</v>
      </c>
      <c r="D245" s="129" t="s">
        <v>303</v>
      </c>
      <c r="E245" s="128" t="s">
        <v>8</v>
      </c>
      <c r="F245" s="218">
        <f>SUM(F246)</f>
        <v>155949</v>
      </c>
      <c r="G245" s="218">
        <f>SUM(G246)</f>
        <v>139609.24</v>
      </c>
      <c r="H245" s="253">
        <f t="shared" si="39"/>
        <v>89.522369492590528</v>
      </c>
    </row>
    <row r="246" spans="1:8" ht="31.5" hidden="1" x14ac:dyDescent="0.25">
      <c r="A246" s="300" t="s">
        <v>403</v>
      </c>
      <c r="B246" s="128" t="s">
        <v>20</v>
      </c>
      <c r="C246" s="130" t="s">
        <v>22</v>
      </c>
      <c r="D246" s="129" t="s">
        <v>303</v>
      </c>
      <c r="E246" s="128" t="s">
        <v>109</v>
      </c>
      <c r="F246" s="218">
        <f>SUM(F247)</f>
        <v>155949</v>
      </c>
      <c r="G246" s="218">
        <f>SUM(G247)</f>
        <v>139609.24</v>
      </c>
      <c r="H246" s="253">
        <f t="shared" si="39"/>
        <v>89.522369492590528</v>
      </c>
    </row>
    <row r="247" spans="1:8" ht="110.25" hidden="1" x14ac:dyDescent="0.25">
      <c r="A247" s="300" t="s">
        <v>404</v>
      </c>
      <c r="B247" s="128" t="s">
        <v>20</v>
      </c>
      <c r="C247" s="130" t="s">
        <v>22</v>
      </c>
      <c r="D247" s="129" t="s">
        <v>303</v>
      </c>
      <c r="E247" s="128" t="s">
        <v>292</v>
      </c>
      <c r="F247" s="218">
        <f>SUM(ведомст.!G56)</f>
        <v>155949</v>
      </c>
      <c r="G247" s="218">
        <f>SUM(ведомст.!H56)</f>
        <v>139609.24</v>
      </c>
      <c r="H247" s="253">
        <f t="shared" si="39"/>
        <v>89.522369492590528</v>
      </c>
    </row>
    <row r="248" spans="1:8" ht="15.75" hidden="1" x14ac:dyDescent="0.25">
      <c r="A248" s="300" t="s">
        <v>299</v>
      </c>
      <c r="B248" s="128"/>
      <c r="C248" s="130"/>
      <c r="D248" s="129"/>
      <c r="E248" s="128"/>
      <c r="F248" s="218"/>
      <c r="G248" s="218"/>
      <c r="H248" s="253"/>
    </row>
    <row r="249" spans="1:8" ht="31.5" hidden="1" x14ac:dyDescent="0.25">
      <c r="A249" s="300" t="s">
        <v>405</v>
      </c>
      <c r="B249" s="128" t="s">
        <v>20</v>
      </c>
      <c r="C249" s="130" t="s">
        <v>22</v>
      </c>
      <c r="D249" s="129" t="s">
        <v>303</v>
      </c>
      <c r="E249" s="128" t="s">
        <v>292</v>
      </c>
      <c r="F249" s="218">
        <f>SUM(ведомст.!G58)</f>
        <v>155949</v>
      </c>
      <c r="G249" s="218">
        <f>SUM(ведомст.!H58)</f>
        <v>139609.24</v>
      </c>
      <c r="H249" s="253">
        <f t="shared" si="39"/>
        <v>89.522369492590528</v>
      </c>
    </row>
    <row r="250" spans="1:8" ht="31.5" hidden="1" x14ac:dyDescent="0.25">
      <c r="A250" s="300" t="s">
        <v>407</v>
      </c>
      <c r="B250" s="128" t="s">
        <v>20</v>
      </c>
      <c r="C250" s="130" t="s">
        <v>22</v>
      </c>
      <c r="D250" s="129" t="s">
        <v>175</v>
      </c>
      <c r="E250" s="128" t="s">
        <v>8</v>
      </c>
      <c r="F250" s="218">
        <f t="shared" ref="F250:G250" si="44">SUM(F251)</f>
        <v>32303</v>
      </c>
      <c r="G250" s="218">
        <f t="shared" si="44"/>
        <v>32303</v>
      </c>
      <c r="H250" s="253">
        <f t="shared" si="39"/>
        <v>100</v>
      </c>
    </row>
    <row r="251" spans="1:8" ht="47.25" hidden="1" x14ac:dyDescent="0.25">
      <c r="A251" s="300" t="s">
        <v>396</v>
      </c>
      <c r="B251" s="128" t="s">
        <v>20</v>
      </c>
      <c r="C251" s="130" t="s">
        <v>22</v>
      </c>
      <c r="D251" s="129" t="s">
        <v>175</v>
      </c>
      <c r="E251" s="128" t="s">
        <v>17</v>
      </c>
      <c r="F251" s="218">
        <f>SUM(F252)</f>
        <v>32303</v>
      </c>
      <c r="G251" s="218">
        <f>SUM(G252)</f>
        <v>32303</v>
      </c>
      <c r="H251" s="253">
        <f t="shared" si="39"/>
        <v>100</v>
      </c>
    </row>
    <row r="252" spans="1:8" ht="15.75" hidden="1" x14ac:dyDescent="0.25">
      <c r="A252" s="300" t="s">
        <v>397</v>
      </c>
      <c r="B252" s="128" t="s">
        <v>20</v>
      </c>
      <c r="C252" s="130" t="s">
        <v>22</v>
      </c>
      <c r="D252" s="129" t="s">
        <v>175</v>
      </c>
      <c r="E252" s="128" t="s">
        <v>243</v>
      </c>
      <c r="F252" s="218">
        <f>SUM(ведомст.!G61)</f>
        <v>32303</v>
      </c>
      <c r="G252" s="218">
        <f>SUM(ведомст.!H61)</f>
        <v>32303</v>
      </c>
      <c r="H252" s="253">
        <f t="shared" si="39"/>
        <v>100</v>
      </c>
    </row>
    <row r="253" spans="1:8" ht="0.75" customHeight="1" x14ac:dyDescent="0.25">
      <c r="A253" s="300" t="s">
        <v>408</v>
      </c>
      <c r="B253" s="128" t="s">
        <v>20</v>
      </c>
      <c r="C253" s="130" t="s">
        <v>22</v>
      </c>
      <c r="D253" s="129" t="s">
        <v>349</v>
      </c>
      <c r="E253" s="128" t="s">
        <v>8</v>
      </c>
      <c r="F253" s="218">
        <f t="shared" ref="F253:G253" si="45">SUM(F254)</f>
        <v>1701</v>
      </c>
      <c r="G253" s="218">
        <f t="shared" si="45"/>
        <v>0</v>
      </c>
      <c r="H253" s="253">
        <f t="shared" si="39"/>
        <v>0</v>
      </c>
    </row>
    <row r="254" spans="1:8" ht="47.25" hidden="1" x14ac:dyDescent="0.25">
      <c r="A254" s="300" t="s">
        <v>396</v>
      </c>
      <c r="B254" s="128" t="s">
        <v>20</v>
      </c>
      <c r="C254" s="130" t="s">
        <v>22</v>
      </c>
      <c r="D254" s="129" t="s">
        <v>349</v>
      </c>
      <c r="E254" s="128" t="s">
        <v>17</v>
      </c>
      <c r="F254" s="218">
        <f>SUM(F255)</f>
        <v>1701</v>
      </c>
      <c r="G254" s="218">
        <f>SUM(G255)</f>
        <v>0</v>
      </c>
      <c r="H254" s="253">
        <f t="shared" si="39"/>
        <v>0</v>
      </c>
    </row>
    <row r="255" spans="1:8" ht="15.75" hidden="1" x14ac:dyDescent="0.25">
      <c r="A255" s="300" t="s">
        <v>397</v>
      </c>
      <c r="B255" s="128" t="s">
        <v>20</v>
      </c>
      <c r="C255" s="130" t="s">
        <v>22</v>
      </c>
      <c r="D255" s="129" t="s">
        <v>349</v>
      </c>
      <c r="E255" s="128" t="s">
        <v>243</v>
      </c>
      <c r="F255" s="218">
        <f>SUM(ведомст.!G64)</f>
        <v>1701</v>
      </c>
      <c r="G255" s="218">
        <f>SUM(ведомст.!H64)</f>
        <v>0</v>
      </c>
      <c r="H255" s="253">
        <f t="shared" si="39"/>
        <v>0</v>
      </c>
    </row>
    <row r="256" spans="1:8" ht="15.75" x14ac:dyDescent="0.25">
      <c r="A256" s="299" t="s">
        <v>463</v>
      </c>
      <c r="B256" s="208" t="s">
        <v>20</v>
      </c>
      <c r="C256" s="209" t="s">
        <v>29</v>
      </c>
      <c r="D256" s="209" t="s">
        <v>166</v>
      </c>
      <c r="E256" s="210" t="s">
        <v>8</v>
      </c>
      <c r="F256" s="165">
        <f>SUM(F257+F261+F268+F272+F276+F265+F280)</f>
        <v>220768739.61000001</v>
      </c>
      <c r="G256" s="165">
        <f>SUM(G257+G261+G268+G272+G276+G265+G280)</f>
        <v>215653355.21999997</v>
      </c>
      <c r="H256" s="253">
        <f t="shared" si="39"/>
        <v>97.682921776408818</v>
      </c>
    </row>
    <row r="257" spans="1:8" ht="15.75" hidden="1" x14ac:dyDescent="0.25">
      <c r="A257" s="285" t="s">
        <v>409</v>
      </c>
      <c r="B257" s="121" t="s">
        <v>20</v>
      </c>
      <c r="C257" s="122" t="s">
        <v>29</v>
      </c>
      <c r="D257" s="162" t="s">
        <v>172</v>
      </c>
      <c r="E257" s="123" t="s">
        <v>8</v>
      </c>
      <c r="F257" s="165">
        <f>SUM(F258)</f>
        <v>48959077.359999999</v>
      </c>
      <c r="G257" s="165">
        <f>SUM(G258)</f>
        <v>44238406.82</v>
      </c>
      <c r="H257" s="253">
        <f t="shared" si="39"/>
        <v>90.357925854507982</v>
      </c>
    </row>
    <row r="258" spans="1:8" ht="47.25" hidden="1" x14ac:dyDescent="0.25">
      <c r="A258" s="300" t="s">
        <v>396</v>
      </c>
      <c r="B258" s="121" t="s">
        <v>20</v>
      </c>
      <c r="C258" s="122" t="s">
        <v>29</v>
      </c>
      <c r="D258" s="162" t="s">
        <v>172</v>
      </c>
      <c r="E258" s="121" t="s">
        <v>17</v>
      </c>
      <c r="F258" s="165">
        <f>SUM(F259:F260)</f>
        <v>48959077.359999999</v>
      </c>
      <c r="G258" s="165">
        <f>SUM(G259:G260)</f>
        <v>44238406.82</v>
      </c>
      <c r="H258" s="253">
        <f t="shared" si="39"/>
        <v>90.357925854507982</v>
      </c>
    </row>
    <row r="259" spans="1:8" ht="15.75" hidden="1" x14ac:dyDescent="0.25">
      <c r="A259" s="300" t="s">
        <v>397</v>
      </c>
      <c r="B259" s="121" t="s">
        <v>20</v>
      </c>
      <c r="C259" s="122" t="s">
        <v>29</v>
      </c>
      <c r="D259" s="162" t="s">
        <v>172</v>
      </c>
      <c r="E259" s="121" t="s">
        <v>243</v>
      </c>
      <c r="F259" s="219">
        <f>SUM(ведомст.!G68)</f>
        <v>35814472.5</v>
      </c>
      <c r="G259" s="219">
        <f>SUM(ведомст.!H68)</f>
        <v>32683505.879999999</v>
      </c>
      <c r="H259" s="253">
        <f t="shared" si="39"/>
        <v>91.257817297183422</v>
      </c>
    </row>
    <row r="260" spans="1:8" ht="15.75" hidden="1" x14ac:dyDescent="0.25">
      <c r="A260" s="310" t="s">
        <v>410</v>
      </c>
      <c r="B260" s="167" t="s">
        <v>20</v>
      </c>
      <c r="C260" s="168" t="s">
        <v>29</v>
      </c>
      <c r="D260" s="162" t="s">
        <v>172</v>
      </c>
      <c r="E260" s="167" t="s">
        <v>245</v>
      </c>
      <c r="F260" s="219">
        <f>SUM(ведомст.!G69)</f>
        <v>13144604.859999999</v>
      </c>
      <c r="G260" s="219">
        <f>SUM(ведомст.!H69)</f>
        <v>11554900.939999999</v>
      </c>
      <c r="H260" s="253">
        <f t="shared" si="39"/>
        <v>87.90603493272296</v>
      </c>
    </row>
    <row r="261" spans="1:8" ht="31.5" hidden="1" x14ac:dyDescent="0.25">
      <c r="A261" s="311" t="s">
        <v>411</v>
      </c>
      <c r="B261" s="182" t="s">
        <v>20</v>
      </c>
      <c r="C261" s="204" t="s">
        <v>29</v>
      </c>
      <c r="D261" s="202" t="s">
        <v>173</v>
      </c>
      <c r="E261" s="204" t="s">
        <v>8</v>
      </c>
      <c r="F261" s="165">
        <f>SUM(F262)</f>
        <v>1122000</v>
      </c>
      <c r="G261" s="165">
        <f>SUM(G262)</f>
        <v>1116000</v>
      </c>
      <c r="H261" s="253">
        <f t="shared" si="39"/>
        <v>99.465240641711233</v>
      </c>
    </row>
    <row r="262" spans="1:8" ht="47.25" hidden="1" x14ac:dyDescent="0.25">
      <c r="A262" s="311" t="s">
        <v>396</v>
      </c>
      <c r="B262" s="182" t="s">
        <v>20</v>
      </c>
      <c r="C262" s="204" t="s">
        <v>29</v>
      </c>
      <c r="D262" s="202" t="s">
        <v>173</v>
      </c>
      <c r="E262" s="182" t="s">
        <v>17</v>
      </c>
      <c r="F262" s="165">
        <f>SUM(F263:F264)</f>
        <v>1122000</v>
      </c>
      <c r="G262" s="165">
        <f>SUM(G263:G264)</f>
        <v>1116000</v>
      </c>
      <c r="H262" s="253">
        <f t="shared" si="39"/>
        <v>99.465240641711233</v>
      </c>
    </row>
    <row r="263" spans="1:8" ht="15.75" hidden="1" x14ac:dyDescent="0.25">
      <c r="A263" s="300" t="s">
        <v>397</v>
      </c>
      <c r="B263" s="182" t="s">
        <v>20</v>
      </c>
      <c r="C263" s="204" t="s">
        <v>29</v>
      </c>
      <c r="D263" s="202" t="s">
        <v>173</v>
      </c>
      <c r="E263" s="182">
        <v>610</v>
      </c>
      <c r="F263" s="165">
        <f>SUM(ведомст.!G72)</f>
        <v>866000</v>
      </c>
      <c r="G263" s="165">
        <f>SUM(ведомст.!H72)</f>
        <v>860000</v>
      </c>
      <c r="H263" s="253">
        <f t="shared" si="39"/>
        <v>99.307159353348723</v>
      </c>
    </row>
    <row r="264" spans="1:8" ht="15.75" hidden="1" x14ac:dyDescent="0.25">
      <c r="A264" s="310" t="s">
        <v>410</v>
      </c>
      <c r="B264" s="121" t="s">
        <v>20</v>
      </c>
      <c r="C264" s="123" t="s">
        <v>29</v>
      </c>
      <c r="D264" s="202" t="s">
        <v>173</v>
      </c>
      <c r="E264" s="121" t="s">
        <v>245</v>
      </c>
      <c r="F264" s="165">
        <f>SUM(ведомст.!G73)</f>
        <v>256000</v>
      </c>
      <c r="G264" s="165">
        <f>SUM(ведомст.!H73)</f>
        <v>256000</v>
      </c>
      <c r="H264" s="253">
        <f t="shared" si="39"/>
        <v>100</v>
      </c>
    </row>
    <row r="265" spans="1:8" ht="47.25" hidden="1" x14ac:dyDescent="0.25">
      <c r="A265" s="312" t="s">
        <v>412</v>
      </c>
      <c r="B265" s="121" t="s">
        <v>20</v>
      </c>
      <c r="C265" s="123" t="s">
        <v>29</v>
      </c>
      <c r="D265" s="129" t="s">
        <v>271</v>
      </c>
      <c r="E265" s="128" t="s">
        <v>8</v>
      </c>
      <c r="F265" s="217">
        <f>SUM(F266)</f>
        <v>8013600.25</v>
      </c>
      <c r="G265" s="217">
        <f>SUM(G266)</f>
        <v>7850425.7300000004</v>
      </c>
      <c r="H265" s="253">
        <f t="shared" si="39"/>
        <v>97.963780137398302</v>
      </c>
    </row>
    <row r="266" spans="1:8" ht="47.25" hidden="1" x14ac:dyDescent="0.25">
      <c r="A266" s="311" t="s">
        <v>396</v>
      </c>
      <c r="B266" s="121" t="s">
        <v>20</v>
      </c>
      <c r="C266" s="123" t="s">
        <v>29</v>
      </c>
      <c r="D266" s="129" t="s">
        <v>271</v>
      </c>
      <c r="E266" s="128" t="s">
        <v>17</v>
      </c>
      <c r="F266" s="217">
        <f>SUM(F267:F267)</f>
        <v>8013600.25</v>
      </c>
      <c r="G266" s="217">
        <f>SUM(G267:G267)</f>
        <v>7850425.7300000004</v>
      </c>
      <c r="H266" s="253">
        <f t="shared" si="39"/>
        <v>97.963780137398302</v>
      </c>
    </row>
    <row r="267" spans="1:8" ht="15.75" hidden="1" x14ac:dyDescent="0.25">
      <c r="A267" s="300" t="s">
        <v>397</v>
      </c>
      <c r="B267" s="121" t="s">
        <v>20</v>
      </c>
      <c r="C267" s="123" t="s">
        <v>29</v>
      </c>
      <c r="D267" s="129" t="s">
        <v>271</v>
      </c>
      <c r="E267" s="128" t="s">
        <v>243</v>
      </c>
      <c r="F267" s="217">
        <f>SUM(ведомст.!G76)</f>
        <v>8013600.25</v>
      </c>
      <c r="G267" s="217">
        <f>SUM(ведомст.!H76)</f>
        <v>7850425.7300000004</v>
      </c>
      <c r="H267" s="253">
        <f t="shared" si="39"/>
        <v>97.963780137398302</v>
      </c>
    </row>
    <row r="268" spans="1:8" ht="78.75" hidden="1" x14ac:dyDescent="0.25">
      <c r="A268" s="313" t="s">
        <v>413</v>
      </c>
      <c r="B268" s="121" t="s">
        <v>20</v>
      </c>
      <c r="C268" s="123" t="s">
        <v>29</v>
      </c>
      <c r="D268" s="129" t="s">
        <v>174</v>
      </c>
      <c r="E268" s="128" t="s">
        <v>8</v>
      </c>
      <c r="F268" s="165">
        <f>SUM(F269)</f>
        <v>157655062</v>
      </c>
      <c r="G268" s="165">
        <f>SUM(G269)</f>
        <v>157638119.66999999</v>
      </c>
      <c r="H268" s="253">
        <f t="shared" si="39"/>
        <v>99.989253545185875</v>
      </c>
    </row>
    <row r="269" spans="1:8" ht="47.25" hidden="1" x14ac:dyDescent="0.25">
      <c r="A269" s="300" t="s">
        <v>396</v>
      </c>
      <c r="B269" s="121" t="s">
        <v>20</v>
      </c>
      <c r="C269" s="123" t="s">
        <v>29</v>
      </c>
      <c r="D269" s="129" t="s">
        <v>174</v>
      </c>
      <c r="E269" s="128" t="s">
        <v>17</v>
      </c>
      <c r="F269" s="165">
        <f>SUM(F270:F271)</f>
        <v>157655062</v>
      </c>
      <c r="G269" s="165">
        <f>SUM(G270:G271)</f>
        <v>157638119.66999999</v>
      </c>
      <c r="H269" s="253">
        <f t="shared" si="39"/>
        <v>99.989253545185875</v>
      </c>
    </row>
    <row r="270" spans="1:8" ht="15.75" hidden="1" x14ac:dyDescent="0.25">
      <c r="A270" s="300" t="s">
        <v>397</v>
      </c>
      <c r="B270" s="121" t="s">
        <v>20</v>
      </c>
      <c r="C270" s="123" t="s">
        <v>29</v>
      </c>
      <c r="D270" s="129" t="s">
        <v>174</v>
      </c>
      <c r="E270" s="128" t="s">
        <v>243</v>
      </c>
      <c r="F270" s="165">
        <f>SUM(ведомст.!G79)</f>
        <v>115346380.31999999</v>
      </c>
      <c r="G270" s="165">
        <f>SUM(ведомст.!H79)</f>
        <v>115329437.98999999</v>
      </c>
      <c r="H270" s="253">
        <f t="shared" si="39"/>
        <v>99.985311780089674</v>
      </c>
    </row>
    <row r="271" spans="1:8" ht="15.75" hidden="1" x14ac:dyDescent="0.25">
      <c r="A271" s="310" t="s">
        <v>410</v>
      </c>
      <c r="B271" s="121" t="s">
        <v>20</v>
      </c>
      <c r="C271" s="123" t="s">
        <v>29</v>
      </c>
      <c r="D271" s="129" t="s">
        <v>174</v>
      </c>
      <c r="E271" s="128" t="s">
        <v>245</v>
      </c>
      <c r="F271" s="165">
        <f>SUM(ведомст.!G80)</f>
        <v>42308681.68</v>
      </c>
      <c r="G271" s="165">
        <f>SUM(ведомст.!H80)</f>
        <v>42308681.68</v>
      </c>
      <c r="H271" s="253">
        <f t="shared" si="39"/>
        <v>100</v>
      </c>
    </row>
    <row r="272" spans="1:8" ht="0.75" hidden="1" customHeight="1" x14ac:dyDescent="0.25">
      <c r="A272" s="284" t="s">
        <v>401</v>
      </c>
      <c r="B272" s="121" t="s">
        <v>20</v>
      </c>
      <c r="C272" s="123" t="s">
        <v>29</v>
      </c>
      <c r="D272" s="129" t="s">
        <v>171</v>
      </c>
      <c r="E272" s="128" t="s">
        <v>8</v>
      </c>
      <c r="F272" s="165">
        <f>SUM(F273)</f>
        <v>4890000</v>
      </c>
      <c r="G272" s="165">
        <f>SUM(G273)</f>
        <v>4702103</v>
      </c>
      <c r="H272" s="253">
        <f t="shared" si="39"/>
        <v>96.157525562372186</v>
      </c>
    </row>
    <row r="273" spans="1:8" ht="47.25" hidden="1" x14ac:dyDescent="0.25">
      <c r="A273" s="300" t="s">
        <v>396</v>
      </c>
      <c r="B273" s="121" t="s">
        <v>20</v>
      </c>
      <c r="C273" s="123" t="s">
        <v>29</v>
      </c>
      <c r="D273" s="129" t="s">
        <v>171</v>
      </c>
      <c r="E273" s="128" t="s">
        <v>17</v>
      </c>
      <c r="F273" s="165">
        <f>SUM(F274:F275)</f>
        <v>4890000</v>
      </c>
      <c r="G273" s="165">
        <f>SUM(G274:G275)</f>
        <v>4702103</v>
      </c>
      <c r="H273" s="253">
        <f t="shared" si="39"/>
        <v>96.157525562372186</v>
      </c>
    </row>
    <row r="274" spans="1:8" ht="15.75" hidden="1" x14ac:dyDescent="0.25">
      <c r="A274" s="300" t="s">
        <v>397</v>
      </c>
      <c r="B274" s="121" t="s">
        <v>20</v>
      </c>
      <c r="C274" s="122" t="s">
        <v>29</v>
      </c>
      <c r="D274" s="129" t="s">
        <v>171</v>
      </c>
      <c r="E274" s="121" t="s">
        <v>243</v>
      </c>
      <c r="F274" s="165">
        <f>SUM(ведомст.!G83)</f>
        <v>4386600</v>
      </c>
      <c r="G274" s="165">
        <f>SUM(ведомст.!H83)</f>
        <v>4198703</v>
      </c>
      <c r="H274" s="253">
        <f t="shared" si="39"/>
        <v>95.7165686408608</v>
      </c>
    </row>
    <row r="275" spans="1:8" ht="15.75" hidden="1" x14ac:dyDescent="0.25">
      <c r="A275" s="310" t="s">
        <v>410</v>
      </c>
      <c r="B275" s="167" t="s">
        <v>20</v>
      </c>
      <c r="C275" s="168" t="s">
        <v>29</v>
      </c>
      <c r="D275" s="129" t="s">
        <v>171</v>
      </c>
      <c r="E275" s="167" t="s">
        <v>245</v>
      </c>
      <c r="F275" s="165">
        <f>SUM(ведомст.!G84)</f>
        <v>503400</v>
      </c>
      <c r="G275" s="165">
        <f>SUM(ведомст.!H84)</f>
        <v>503400</v>
      </c>
      <c r="H275" s="253">
        <f t="shared" si="39"/>
        <v>100</v>
      </c>
    </row>
    <row r="276" spans="1:8" ht="31.5" hidden="1" x14ac:dyDescent="0.25">
      <c r="A276" s="300" t="s">
        <v>407</v>
      </c>
      <c r="B276" s="128" t="s">
        <v>20</v>
      </c>
      <c r="C276" s="130" t="s">
        <v>29</v>
      </c>
      <c r="D276" s="129" t="s">
        <v>175</v>
      </c>
      <c r="E276" s="128" t="s">
        <v>8</v>
      </c>
      <c r="F276" s="218">
        <f t="shared" ref="F276:G276" si="46">SUM(F277)</f>
        <v>122550</v>
      </c>
      <c r="G276" s="218">
        <f t="shared" si="46"/>
        <v>108300</v>
      </c>
      <c r="H276" s="253">
        <f t="shared" si="39"/>
        <v>88.372093023255815</v>
      </c>
    </row>
    <row r="277" spans="1:8" ht="47.25" hidden="1" x14ac:dyDescent="0.25">
      <c r="A277" s="300" t="s">
        <v>396</v>
      </c>
      <c r="B277" s="128" t="s">
        <v>20</v>
      </c>
      <c r="C277" s="130" t="s">
        <v>29</v>
      </c>
      <c r="D277" s="129" t="s">
        <v>175</v>
      </c>
      <c r="E277" s="128" t="s">
        <v>17</v>
      </c>
      <c r="F277" s="218">
        <f>SUM(F278:F279)</f>
        <v>122550</v>
      </c>
      <c r="G277" s="218">
        <f>SUM(G278:G279)</f>
        <v>108300</v>
      </c>
      <c r="H277" s="253">
        <f t="shared" si="39"/>
        <v>88.372093023255815</v>
      </c>
    </row>
    <row r="278" spans="1:8" ht="15.75" hidden="1" x14ac:dyDescent="0.25">
      <c r="A278" s="300" t="s">
        <v>397</v>
      </c>
      <c r="B278" s="128" t="s">
        <v>20</v>
      </c>
      <c r="C278" s="130" t="s">
        <v>29</v>
      </c>
      <c r="D278" s="129" t="s">
        <v>175</v>
      </c>
      <c r="E278" s="128" t="s">
        <v>243</v>
      </c>
      <c r="F278" s="218">
        <f>SUM(ведомст.!G87)</f>
        <v>28500</v>
      </c>
      <c r="G278" s="218">
        <f>SUM(ведомст.!H87)</f>
        <v>14250</v>
      </c>
      <c r="H278" s="253">
        <f t="shared" si="39"/>
        <v>50</v>
      </c>
    </row>
    <row r="279" spans="1:8" ht="15.75" hidden="1" x14ac:dyDescent="0.25">
      <c r="A279" s="310" t="s">
        <v>410</v>
      </c>
      <c r="B279" s="167" t="s">
        <v>20</v>
      </c>
      <c r="C279" s="168" t="s">
        <v>29</v>
      </c>
      <c r="D279" s="129" t="s">
        <v>175</v>
      </c>
      <c r="E279" s="167" t="s">
        <v>245</v>
      </c>
      <c r="F279" s="218">
        <f>SUM(ведомст.!G88)</f>
        <v>94050</v>
      </c>
      <c r="G279" s="218">
        <f>SUM(ведомст.!H88)</f>
        <v>94050</v>
      </c>
      <c r="H279" s="253">
        <f t="shared" si="39"/>
        <v>100</v>
      </c>
    </row>
    <row r="280" spans="1:8" ht="31.5" hidden="1" x14ac:dyDescent="0.25">
      <c r="A280" s="300" t="s">
        <v>408</v>
      </c>
      <c r="B280" s="128" t="s">
        <v>20</v>
      </c>
      <c r="C280" s="130" t="s">
        <v>29</v>
      </c>
      <c r="D280" s="129" t="s">
        <v>349</v>
      </c>
      <c r="E280" s="128" t="s">
        <v>8</v>
      </c>
      <c r="F280" s="218">
        <f t="shared" ref="F280:G280" si="47">SUM(F281)</f>
        <v>6450</v>
      </c>
      <c r="G280" s="218">
        <f t="shared" si="47"/>
        <v>0</v>
      </c>
      <c r="H280" s="253">
        <f t="shared" si="39"/>
        <v>0</v>
      </c>
    </row>
    <row r="281" spans="1:8" ht="47.25" hidden="1" x14ac:dyDescent="0.25">
      <c r="A281" s="300" t="s">
        <v>396</v>
      </c>
      <c r="B281" s="128" t="s">
        <v>20</v>
      </c>
      <c r="C281" s="130" t="s">
        <v>29</v>
      </c>
      <c r="D281" s="129" t="s">
        <v>349</v>
      </c>
      <c r="E281" s="128" t="s">
        <v>17</v>
      </c>
      <c r="F281" s="218">
        <f>SUM(F282:F283)</f>
        <v>6450</v>
      </c>
      <c r="G281" s="218">
        <f>SUM(G282:G283)</f>
        <v>0</v>
      </c>
      <c r="H281" s="253">
        <f t="shared" si="39"/>
        <v>0</v>
      </c>
    </row>
    <row r="282" spans="1:8" ht="15.75" hidden="1" x14ac:dyDescent="0.25">
      <c r="A282" s="300" t="s">
        <v>397</v>
      </c>
      <c r="B282" s="128" t="s">
        <v>20</v>
      </c>
      <c r="C282" s="130" t="s">
        <v>29</v>
      </c>
      <c r="D282" s="129" t="s">
        <v>349</v>
      </c>
      <c r="E282" s="128" t="s">
        <v>243</v>
      </c>
      <c r="F282" s="218">
        <v>1500</v>
      </c>
      <c r="G282" s="218"/>
      <c r="H282" s="253">
        <f t="shared" ref="H282:H343" si="48">G282/F282*100</f>
        <v>0</v>
      </c>
    </row>
    <row r="283" spans="1:8" ht="15.75" hidden="1" x14ac:dyDescent="0.25">
      <c r="A283" s="310" t="s">
        <v>410</v>
      </c>
      <c r="B283" s="167" t="s">
        <v>20</v>
      </c>
      <c r="C283" s="168" t="s">
        <v>29</v>
      </c>
      <c r="D283" s="129" t="s">
        <v>349</v>
      </c>
      <c r="E283" s="128" t="s">
        <v>245</v>
      </c>
      <c r="F283" s="218">
        <v>4950</v>
      </c>
      <c r="G283" s="218"/>
      <c r="H283" s="253">
        <f t="shared" si="48"/>
        <v>0</v>
      </c>
    </row>
    <row r="284" spans="1:8" ht="15.75" x14ac:dyDescent="0.25">
      <c r="A284" s="299" t="s">
        <v>464</v>
      </c>
      <c r="B284" s="121" t="s">
        <v>20</v>
      </c>
      <c r="C284" s="123" t="s">
        <v>10</v>
      </c>
      <c r="D284" s="122" t="s">
        <v>166</v>
      </c>
      <c r="E284" s="123" t="s">
        <v>8</v>
      </c>
      <c r="F284" s="218">
        <f>SUM(F285+F288+F291+F294+F303+F306+F309+F297+F300)</f>
        <v>24078645.379999999</v>
      </c>
      <c r="G284" s="218">
        <f>SUM(G285+G288+G291+G294+G303+G306+G309+G297+G300)</f>
        <v>23696573.020000003</v>
      </c>
      <c r="H284" s="253">
        <f t="shared" si="48"/>
        <v>98.413231500484031</v>
      </c>
    </row>
    <row r="285" spans="1:8" ht="0.75" customHeight="1" x14ac:dyDescent="0.25">
      <c r="A285" s="300" t="s">
        <v>414</v>
      </c>
      <c r="B285" s="121" t="s">
        <v>20</v>
      </c>
      <c r="C285" s="122" t="s">
        <v>10</v>
      </c>
      <c r="D285" s="129" t="s">
        <v>176</v>
      </c>
      <c r="E285" s="121" t="s">
        <v>8</v>
      </c>
      <c r="F285" s="165">
        <f>SUM(F286)</f>
        <v>6467707.8700000001</v>
      </c>
      <c r="G285" s="165">
        <f>SUM(G286)</f>
        <v>6345089.9900000002</v>
      </c>
      <c r="H285" s="253">
        <f t="shared" si="48"/>
        <v>98.104152468469479</v>
      </c>
    </row>
    <row r="286" spans="1:8" ht="47.25" hidden="1" x14ac:dyDescent="0.25">
      <c r="A286" s="300" t="s">
        <v>396</v>
      </c>
      <c r="B286" s="121" t="s">
        <v>20</v>
      </c>
      <c r="C286" s="122" t="s">
        <v>10</v>
      </c>
      <c r="D286" s="129" t="s">
        <v>176</v>
      </c>
      <c r="E286" s="121" t="s">
        <v>17</v>
      </c>
      <c r="F286" s="165">
        <f>SUM(F287:F287)</f>
        <v>6467707.8700000001</v>
      </c>
      <c r="G286" s="165">
        <f>SUM(G287:G287)</f>
        <v>6345089.9900000002</v>
      </c>
      <c r="H286" s="253">
        <f t="shared" si="48"/>
        <v>98.104152468469479</v>
      </c>
    </row>
    <row r="287" spans="1:8" ht="15.75" hidden="1" x14ac:dyDescent="0.25">
      <c r="A287" s="300" t="s">
        <v>397</v>
      </c>
      <c r="B287" s="121" t="s">
        <v>20</v>
      </c>
      <c r="C287" s="122" t="s">
        <v>10</v>
      </c>
      <c r="D287" s="129" t="s">
        <v>176</v>
      </c>
      <c r="E287" s="121" t="s">
        <v>243</v>
      </c>
      <c r="F287" s="165">
        <f>SUM(ведомст.!G96)</f>
        <v>6467707.8700000001</v>
      </c>
      <c r="G287" s="165">
        <f>SUM(ведомст.!H96)</f>
        <v>6345089.9900000002</v>
      </c>
      <c r="H287" s="253">
        <f t="shared" si="48"/>
        <v>98.104152468469479</v>
      </c>
    </row>
    <row r="288" spans="1:8" ht="31.5" hidden="1" x14ac:dyDescent="0.25">
      <c r="A288" s="300" t="s">
        <v>415</v>
      </c>
      <c r="B288" s="121" t="s">
        <v>20</v>
      </c>
      <c r="C288" s="122" t="s">
        <v>10</v>
      </c>
      <c r="D288" s="129" t="s">
        <v>177</v>
      </c>
      <c r="E288" s="121" t="s">
        <v>8</v>
      </c>
      <c r="F288" s="165">
        <f t="shared" ref="F288:G289" si="49">SUM(F289)</f>
        <v>38000</v>
      </c>
      <c r="G288" s="165">
        <f t="shared" si="49"/>
        <v>32000</v>
      </c>
      <c r="H288" s="253">
        <f t="shared" si="48"/>
        <v>84.210526315789465</v>
      </c>
    </row>
    <row r="289" spans="1:8" ht="47.25" hidden="1" x14ac:dyDescent="0.25">
      <c r="A289" s="300" t="s">
        <v>396</v>
      </c>
      <c r="B289" s="121" t="s">
        <v>20</v>
      </c>
      <c r="C289" s="122" t="s">
        <v>10</v>
      </c>
      <c r="D289" s="129" t="s">
        <v>177</v>
      </c>
      <c r="E289" s="121" t="s">
        <v>17</v>
      </c>
      <c r="F289" s="165">
        <f t="shared" si="49"/>
        <v>38000</v>
      </c>
      <c r="G289" s="165">
        <f t="shared" si="49"/>
        <v>32000</v>
      </c>
      <c r="H289" s="253">
        <f t="shared" si="48"/>
        <v>84.210526315789465</v>
      </c>
    </row>
    <row r="290" spans="1:8" ht="15.75" hidden="1" x14ac:dyDescent="0.25">
      <c r="A290" s="300" t="s">
        <v>397</v>
      </c>
      <c r="B290" s="121" t="s">
        <v>20</v>
      </c>
      <c r="C290" s="122" t="s">
        <v>10</v>
      </c>
      <c r="D290" s="129" t="s">
        <v>177</v>
      </c>
      <c r="E290" s="121" t="s">
        <v>243</v>
      </c>
      <c r="F290" s="165">
        <f>SUM(ведомст.!G99)</f>
        <v>38000</v>
      </c>
      <c r="G290" s="165">
        <f>SUM(ведомст.!H99)</f>
        <v>32000</v>
      </c>
      <c r="H290" s="253">
        <f t="shared" si="48"/>
        <v>84.210526315789465</v>
      </c>
    </row>
    <row r="291" spans="1:8" ht="31.5" hidden="1" x14ac:dyDescent="0.25">
      <c r="A291" s="311" t="s">
        <v>416</v>
      </c>
      <c r="B291" s="182" t="s">
        <v>20</v>
      </c>
      <c r="C291" s="122" t="s">
        <v>10</v>
      </c>
      <c r="D291" s="202" t="s">
        <v>178</v>
      </c>
      <c r="E291" s="182" t="s">
        <v>8</v>
      </c>
      <c r="F291" s="165">
        <f>SUM(F292)</f>
        <v>8041014.5099999998</v>
      </c>
      <c r="G291" s="165">
        <f>SUM(G292)</f>
        <v>7881882.1500000004</v>
      </c>
      <c r="H291" s="253">
        <f t="shared" si="48"/>
        <v>98.020991507948423</v>
      </c>
    </row>
    <row r="292" spans="1:8" ht="47.25" hidden="1" x14ac:dyDescent="0.25">
      <c r="A292" s="311" t="s">
        <v>396</v>
      </c>
      <c r="B292" s="182" t="s">
        <v>20</v>
      </c>
      <c r="C292" s="122" t="s">
        <v>10</v>
      </c>
      <c r="D292" s="202" t="s">
        <v>178</v>
      </c>
      <c r="E292" s="182" t="s">
        <v>17</v>
      </c>
      <c r="F292" s="165">
        <f>SUM(F293:F293)</f>
        <v>8041014.5099999998</v>
      </c>
      <c r="G292" s="165">
        <f>SUM(G293:G293)</f>
        <v>7881882.1500000004</v>
      </c>
      <c r="H292" s="253">
        <f t="shared" si="48"/>
        <v>98.020991507948423</v>
      </c>
    </row>
    <row r="293" spans="1:8" ht="15.75" hidden="1" x14ac:dyDescent="0.25">
      <c r="A293" s="300" t="s">
        <v>397</v>
      </c>
      <c r="B293" s="182" t="s">
        <v>20</v>
      </c>
      <c r="C293" s="122" t="s">
        <v>10</v>
      </c>
      <c r="D293" s="202" t="s">
        <v>178</v>
      </c>
      <c r="E293" s="182">
        <v>610</v>
      </c>
      <c r="F293" s="165">
        <f>SUM(ведомст.!G102)</f>
        <v>8041014.5099999998</v>
      </c>
      <c r="G293" s="165">
        <f>SUM(ведомст.!H102)</f>
        <v>7881882.1500000004</v>
      </c>
      <c r="H293" s="253">
        <f t="shared" si="48"/>
        <v>98.020991507948423</v>
      </c>
    </row>
    <row r="294" spans="1:8" ht="31.5" hidden="1" x14ac:dyDescent="0.25">
      <c r="A294" s="300" t="s">
        <v>415</v>
      </c>
      <c r="B294" s="121" t="s">
        <v>20</v>
      </c>
      <c r="C294" s="122" t="s">
        <v>10</v>
      </c>
      <c r="D294" s="129" t="s">
        <v>177</v>
      </c>
      <c r="E294" s="121" t="s">
        <v>8</v>
      </c>
      <c r="F294" s="165">
        <f t="shared" ref="F294:G295" si="50">SUM(F295)</f>
        <v>30000</v>
      </c>
      <c r="G294" s="165">
        <f t="shared" si="50"/>
        <v>30000</v>
      </c>
      <c r="H294" s="253">
        <f t="shared" si="48"/>
        <v>100</v>
      </c>
    </row>
    <row r="295" spans="1:8" ht="47.25" hidden="1" x14ac:dyDescent="0.25">
      <c r="A295" s="300" t="s">
        <v>396</v>
      </c>
      <c r="B295" s="121" t="s">
        <v>20</v>
      </c>
      <c r="C295" s="122" t="s">
        <v>10</v>
      </c>
      <c r="D295" s="129" t="s">
        <v>177</v>
      </c>
      <c r="E295" s="121" t="s">
        <v>17</v>
      </c>
      <c r="F295" s="165">
        <f t="shared" si="50"/>
        <v>30000</v>
      </c>
      <c r="G295" s="165">
        <f t="shared" si="50"/>
        <v>30000</v>
      </c>
      <c r="H295" s="253">
        <f t="shared" si="48"/>
        <v>100</v>
      </c>
    </row>
    <row r="296" spans="1:8" ht="15.75" hidden="1" x14ac:dyDescent="0.25">
      <c r="A296" s="300" t="s">
        <v>397</v>
      </c>
      <c r="B296" s="121" t="s">
        <v>20</v>
      </c>
      <c r="C296" s="122" t="s">
        <v>10</v>
      </c>
      <c r="D296" s="129" t="s">
        <v>177</v>
      </c>
      <c r="E296" s="121" t="s">
        <v>243</v>
      </c>
      <c r="F296" s="165">
        <f>SUM(ведомст.!G105)</f>
        <v>30000</v>
      </c>
      <c r="G296" s="165">
        <f>SUM(ведомст.!H105)</f>
        <v>30000</v>
      </c>
      <c r="H296" s="253">
        <f t="shared" si="48"/>
        <v>100</v>
      </c>
    </row>
    <row r="297" spans="1:8" ht="15.75" hidden="1" x14ac:dyDescent="0.25">
      <c r="A297" s="300" t="s">
        <v>417</v>
      </c>
      <c r="B297" s="121" t="s">
        <v>20</v>
      </c>
      <c r="C297" s="122" t="s">
        <v>10</v>
      </c>
      <c r="D297" s="129" t="s">
        <v>352</v>
      </c>
      <c r="E297" s="121" t="s">
        <v>8</v>
      </c>
      <c r="F297" s="217">
        <f t="shared" ref="F297:G297" si="51">SUM(F298)</f>
        <v>47500</v>
      </c>
      <c r="G297" s="217">
        <f t="shared" si="51"/>
        <v>47500</v>
      </c>
      <c r="H297" s="253">
        <f t="shared" si="48"/>
        <v>100</v>
      </c>
    </row>
    <row r="298" spans="1:8" ht="47.25" hidden="1" x14ac:dyDescent="0.25">
      <c r="A298" s="300" t="s">
        <v>396</v>
      </c>
      <c r="B298" s="121" t="s">
        <v>20</v>
      </c>
      <c r="C298" s="122" t="s">
        <v>10</v>
      </c>
      <c r="D298" s="129" t="s">
        <v>352</v>
      </c>
      <c r="E298" s="121" t="s">
        <v>17</v>
      </c>
      <c r="F298" s="217">
        <f>SUM(F299)</f>
        <v>47500</v>
      </c>
      <c r="G298" s="217">
        <f>SUM(G299)</f>
        <v>47500</v>
      </c>
      <c r="H298" s="253">
        <f t="shared" si="48"/>
        <v>100</v>
      </c>
    </row>
    <row r="299" spans="1:8" ht="15.75" hidden="1" x14ac:dyDescent="0.25">
      <c r="A299" s="300" t="s">
        <v>397</v>
      </c>
      <c r="B299" s="121" t="s">
        <v>20</v>
      </c>
      <c r="C299" s="122" t="s">
        <v>10</v>
      </c>
      <c r="D299" s="129" t="s">
        <v>352</v>
      </c>
      <c r="E299" s="121" t="s">
        <v>243</v>
      </c>
      <c r="F299" s="217">
        <f>SUM(ведомст.!G108)</f>
        <v>47500</v>
      </c>
      <c r="G299" s="217">
        <f>SUM(ведомст.!H108)</f>
        <v>47500</v>
      </c>
      <c r="H299" s="253">
        <f t="shared" si="48"/>
        <v>100</v>
      </c>
    </row>
    <row r="300" spans="1:8" ht="32.25" hidden="1" customHeight="1" x14ac:dyDescent="0.25">
      <c r="A300" s="300" t="s">
        <v>418</v>
      </c>
      <c r="B300" s="121" t="s">
        <v>20</v>
      </c>
      <c r="C300" s="122" t="s">
        <v>10</v>
      </c>
      <c r="D300" s="129" t="s">
        <v>353</v>
      </c>
      <c r="E300" s="121" t="s">
        <v>8</v>
      </c>
      <c r="F300" s="217">
        <f t="shared" ref="F300:G300" si="52">SUM(F301)</f>
        <v>2500</v>
      </c>
      <c r="G300" s="217">
        <f t="shared" si="52"/>
        <v>2500</v>
      </c>
      <c r="H300" s="253">
        <f t="shared" si="48"/>
        <v>100</v>
      </c>
    </row>
    <row r="301" spans="1:8" ht="3" hidden="1" customHeight="1" x14ac:dyDescent="0.25">
      <c r="A301" s="300" t="s">
        <v>396</v>
      </c>
      <c r="B301" s="121" t="s">
        <v>20</v>
      </c>
      <c r="C301" s="122" t="s">
        <v>10</v>
      </c>
      <c r="D301" s="129" t="s">
        <v>353</v>
      </c>
      <c r="E301" s="121" t="s">
        <v>17</v>
      </c>
      <c r="F301" s="217">
        <f>SUM(F302)</f>
        <v>2500</v>
      </c>
      <c r="G301" s="217">
        <f>SUM(G302)</f>
        <v>2500</v>
      </c>
      <c r="H301" s="253">
        <f t="shared" si="48"/>
        <v>100</v>
      </c>
    </row>
    <row r="302" spans="1:8" ht="15.75" hidden="1" x14ac:dyDescent="0.25">
      <c r="A302" s="300" t="s">
        <v>397</v>
      </c>
      <c r="B302" s="121" t="s">
        <v>20</v>
      </c>
      <c r="C302" s="122" t="s">
        <v>10</v>
      </c>
      <c r="D302" s="129" t="s">
        <v>353</v>
      </c>
      <c r="E302" s="121" t="s">
        <v>243</v>
      </c>
      <c r="F302" s="217">
        <f>SUM(ведомст.!G111)</f>
        <v>2500</v>
      </c>
      <c r="G302" s="217">
        <f>SUM(ведомст.!H111)</f>
        <v>2500</v>
      </c>
      <c r="H302" s="253">
        <f t="shared" si="48"/>
        <v>100</v>
      </c>
    </row>
    <row r="303" spans="1:8" ht="31.5" hidden="1" x14ac:dyDescent="0.25">
      <c r="A303" s="300" t="s">
        <v>419</v>
      </c>
      <c r="B303" s="121" t="s">
        <v>20</v>
      </c>
      <c r="C303" s="122" t="s">
        <v>10</v>
      </c>
      <c r="D303" s="129" t="s">
        <v>198</v>
      </c>
      <c r="E303" s="121" t="s">
        <v>8</v>
      </c>
      <c r="F303" s="165">
        <f>SUM(F304)</f>
        <v>9367923</v>
      </c>
      <c r="G303" s="165">
        <f>SUM(G304)</f>
        <v>9273600.8800000008</v>
      </c>
      <c r="H303" s="253">
        <f t="shared" si="48"/>
        <v>98.99313732617145</v>
      </c>
    </row>
    <row r="304" spans="1:8" ht="47.25" hidden="1" x14ac:dyDescent="0.25">
      <c r="A304" s="300" t="s">
        <v>396</v>
      </c>
      <c r="B304" s="121" t="s">
        <v>20</v>
      </c>
      <c r="C304" s="122" t="s">
        <v>10</v>
      </c>
      <c r="D304" s="129" t="s">
        <v>198</v>
      </c>
      <c r="E304" s="121" t="s">
        <v>17</v>
      </c>
      <c r="F304" s="165">
        <f>SUM(F305:F305)</f>
        <v>9367923</v>
      </c>
      <c r="G304" s="165">
        <f>SUM(G305:G305)</f>
        <v>9273600.8800000008</v>
      </c>
      <c r="H304" s="253">
        <f t="shared" si="48"/>
        <v>98.99313732617145</v>
      </c>
    </row>
    <row r="305" spans="1:8" ht="15.75" hidden="1" x14ac:dyDescent="0.25">
      <c r="A305" s="300" t="s">
        <v>397</v>
      </c>
      <c r="B305" s="121" t="s">
        <v>20</v>
      </c>
      <c r="C305" s="122" t="s">
        <v>10</v>
      </c>
      <c r="D305" s="129" t="s">
        <v>198</v>
      </c>
      <c r="E305" s="121" t="s">
        <v>243</v>
      </c>
      <c r="F305" s="165">
        <f>SUM(ведомст.!G219)</f>
        <v>9367923</v>
      </c>
      <c r="G305" s="165">
        <f>SUM(ведомст.!H219)</f>
        <v>9273600.8800000008</v>
      </c>
      <c r="H305" s="253">
        <f t="shared" si="48"/>
        <v>98.99313732617145</v>
      </c>
    </row>
    <row r="306" spans="1:8" ht="31.5" hidden="1" x14ac:dyDescent="0.25">
      <c r="A306" s="300" t="s">
        <v>415</v>
      </c>
      <c r="B306" s="121" t="s">
        <v>20</v>
      </c>
      <c r="C306" s="122" t="s">
        <v>10</v>
      </c>
      <c r="D306" s="129" t="s">
        <v>199</v>
      </c>
      <c r="E306" s="121" t="s">
        <v>8</v>
      </c>
      <c r="F306" s="165">
        <f t="shared" ref="F306:G307" si="53">SUM(F307)</f>
        <v>60000</v>
      </c>
      <c r="G306" s="165">
        <f t="shared" si="53"/>
        <v>60000</v>
      </c>
      <c r="H306" s="253">
        <f t="shared" si="48"/>
        <v>100</v>
      </c>
    </row>
    <row r="307" spans="1:8" ht="47.25" hidden="1" x14ac:dyDescent="0.25">
      <c r="A307" s="300" t="s">
        <v>396</v>
      </c>
      <c r="B307" s="121" t="s">
        <v>20</v>
      </c>
      <c r="C307" s="122" t="s">
        <v>10</v>
      </c>
      <c r="D307" s="129" t="s">
        <v>199</v>
      </c>
      <c r="E307" s="121" t="s">
        <v>17</v>
      </c>
      <c r="F307" s="165">
        <f t="shared" si="53"/>
        <v>60000</v>
      </c>
      <c r="G307" s="165">
        <f t="shared" si="53"/>
        <v>60000</v>
      </c>
      <c r="H307" s="253">
        <f t="shared" si="48"/>
        <v>100</v>
      </c>
    </row>
    <row r="308" spans="1:8" ht="15.75" hidden="1" x14ac:dyDescent="0.25">
      <c r="A308" s="300" t="s">
        <v>397</v>
      </c>
      <c r="B308" s="121" t="s">
        <v>20</v>
      </c>
      <c r="C308" s="122" t="s">
        <v>10</v>
      </c>
      <c r="D308" s="129" t="s">
        <v>199</v>
      </c>
      <c r="E308" s="121" t="s">
        <v>243</v>
      </c>
      <c r="F308" s="165">
        <f>SUM(ведомст.!G222)</f>
        <v>60000</v>
      </c>
      <c r="G308" s="165">
        <f>SUM(ведомст.!H222)</f>
        <v>60000</v>
      </c>
      <c r="H308" s="253">
        <f t="shared" si="48"/>
        <v>100</v>
      </c>
    </row>
    <row r="309" spans="1:8" ht="63" hidden="1" x14ac:dyDescent="0.25">
      <c r="A309" s="284" t="s">
        <v>401</v>
      </c>
      <c r="B309" s="121" t="s">
        <v>20</v>
      </c>
      <c r="C309" s="122" t="s">
        <v>10</v>
      </c>
      <c r="D309" s="129" t="s">
        <v>200</v>
      </c>
      <c r="E309" s="128" t="s">
        <v>8</v>
      </c>
      <c r="F309" s="165">
        <f t="shared" ref="F309:G310" si="54">SUM(F310)</f>
        <v>24000</v>
      </c>
      <c r="G309" s="165">
        <f t="shared" si="54"/>
        <v>24000</v>
      </c>
      <c r="H309" s="253">
        <f t="shared" si="48"/>
        <v>100</v>
      </c>
    </row>
    <row r="310" spans="1:8" ht="47.25" hidden="1" x14ac:dyDescent="0.25">
      <c r="A310" s="300" t="s">
        <v>396</v>
      </c>
      <c r="B310" s="121" t="s">
        <v>20</v>
      </c>
      <c r="C310" s="122" t="s">
        <v>10</v>
      </c>
      <c r="D310" s="129" t="s">
        <v>200</v>
      </c>
      <c r="E310" s="121" t="s">
        <v>17</v>
      </c>
      <c r="F310" s="165">
        <f t="shared" si="54"/>
        <v>24000</v>
      </c>
      <c r="G310" s="165">
        <f t="shared" si="54"/>
        <v>24000</v>
      </c>
      <c r="H310" s="253">
        <f t="shared" si="48"/>
        <v>100</v>
      </c>
    </row>
    <row r="311" spans="1:8" ht="15.75" hidden="1" x14ac:dyDescent="0.25">
      <c r="A311" s="300" t="s">
        <v>397</v>
      </c>
      <c r="B311" s="121" t="s">
        <v>20</v>
      </c>
      <c r="C311" s="122" t="s">
        <v>10</v>
      </c>
      <c r="D311" s="129" t="s">
        <v>200</v>
      </c>
      <c r="E311" s="121" t="s">
        <v>243</v>
      </c>
      <c r="F311" s="165">
        <f>SUM(ведомст.!G225)</f>
        <v>24000</v>
      </c>
      <c r="G311" s="165">
        <f>SUM(ведомст.!H225)</f>
        <v>24000</v>
      </c>
      <c r="H311" s="253">
        <f t="shared" si="48"/>
        <v>100</v>
      </c>
    </row>
    <row r="312" spans="1:8" ht="15.75" x14ac:dyDescent="0.25">
      <c r="A312" s="299" t="s">
        <v>465</v>
      </c>
      <c r="B312" s="153" t="s">
        <v>20</v>
      </c>
      <c r="C312" s="162" t="s">
        <v>20</v>
      </c>
      <c r="D312" s="162" t="s">
        <v>166</v>
      </c>
      <c r="E312" s="178" t="s">
        <v>8</v>
      </c>
      <c r="F312" s="165">
        <f>SUM(F313+F318+F325+F329)</f>
        <v>1231100</v>
      </c>
      <c r="G312" s="165">
        <f>SUM(G313+G318+G325+G329)</f>
        <v>1230560</v>
      </c>
      <c r="H312" s="253">
        <f t="shared" si="48"/>
        <v>99.956136788238155</v>
      </c>
    </row>
    <row r="313" spans="1:8" ht="15.75" hidden="1" x14ac:dyDescent="0.25">
      <c r="A313" s="300" t="s">
        <v>420</v>
      </c>
      <c r="B313" s="128" t="s">
        <v>20</v>
      </c>
      <c r="C313" s="129" t="s">
        <v>20</v>
      </c>
      <c r="D313" s="129" t="s">
        <v>225</v>
      </c>
      <c r="E313" s="130" t="s">
        <v>8</v>
      </c>
      <c r="F313" s="165">
        <f>SUM(F316+F314)</f>
        <v>55000</v>
      </c>
      <c r="G313" s="165">
        <f>SUM(G316+G314)</f>
        <v>55000</v>
      </c>
      <c r="H313" s="253">
        <f t="shared" si="48"/>
        <v>100</v>
      </c>
    </row>
    <row r="314" spans="1:8" ht="63" hidden="1" x14ac:dyDescent="0.25">
      <c r="A314" s="300" t="s">
        <v>368</v>
      </c>
      <c r="B314" s="128" t="s">
        <v>20</v>
      </c>
      <c r="C314" s="129" t="s">
        <v>20</v>
      </c>
      <c r="D314" s="129" t="s">
        <v>225</v>
      </c>
      <c r="E314" s="128" t="s">
        <v>41</v>
      </c>
      <c r="F314" s="165">
        <f t="shared" ref="F314:G316" si="55">SUM(F315)</f>
        <v>2000</v>
      </c>
      <c r="G314" s="165">
        <f t="shared" si="55"/>
        <v>2000</v>
      </c>
      <c r="H314" s="253">
        <f t="shared" si="48"/>
        <v>100</v>
      </c>
    </row>
    <row r="315" spans="1:8" ht="15.75" hidden="1" x14ac:dyDescent="0.25">
      <c r="A315" s="300" t="s">
        <v>421</v>
      </c>
      <c r="B315" s="128" t="s">
        <v>20</v>
      </c>
      <c r="C315" s="129" t="s">
        <v>20</v>
      </c>
      <c r="D315" s="129" t="s">
        <v>225</v>
      </c>
      <c r="E315" s="128" t="s">
        <v>46</v>
      </c>
      <c r="F315" s="165">
        <f>SUM(ведомст.!G449)</f>
        <v>2000</v>
      </c>
      <c r="G315" s="165">
        <f>SUM(ведомст.!H449)</f>
        <v>2000</v>
      </c>
      <c r="H315" s="253">
        <f t="shared" si="48"/>
        <v>100</v>
      </c>
    </row>
    <row r="316" spans="1:8" ht="31.5" hidden="1" x14ac:dyDescent="0.25">
      <c r="A316" s="300" t="s">
        <v>370</v>
      </c>
      <c r="B316" s="128" t="s">
        <v>20</v>
      </c>
      <c r="C316" s="129" t="s">
        <v>20</v>
      </c>
      <c r="D316" s="129" t="s">
        <v>225</v>
      </c>
      <c r="E316" s="128" t="s">
        <v>13</v>
      </c>
      <c r="F316" s="165">
        <f t="shared" si="55"/>
        <v>53000</v>
      </c>
      <c r="G316" s="165">
        <f t="shared" si="55"/>
        <v>53000</v>
      </c>
      <c r="H316" s="253">
        <f t="shared" si="48"/>
        <v>100</v>
      </c>
    </row>
    <row r="317" spans="1:8" ht="31.5" hidden="1" x14ac:dyDescent="0.25">
      <c r="A317" s="300" t="s">
        <v>371</v>
      </c>
      <c r="B317" s="128" t="s">
        <v>20</v>
      </c>
      <c r="C317" s="129" t="s">
        <v>20</v>
      </c>
      <c r="D317" s="129" t="s">
        <v>225</v>
      </c>
      <c r="E317" s="128" t="s">
        <v>15</v>
      </c>
      <c r="F317" s="165">
        <f>SUM(ведомст.!G451)</f>
        <v>53000</v>
      </c>
      <c r="G317" s="165">
        <f>SUM(ведомст.!H451)</f>
        <v>53000</v>
      </c>
      <c r="H317" s="253">
        <f t="shared" si="48"/>
        <v>100</v>
      </c>
    </row>
    <row r="318" spans="1:8" ht="31.5" hidden="1" x14ac:dyDescent="0.25">
      <c r="A318" s="300" t="s">
        <v>422</v>
      </c>
      <c r="B318" s="128" t="s">
        <v>20</v>
      </c>
      <c r="C318" s="129" t="s">
        <v>20</v>
      </c>
      <c r="D318" s="129" t="s">
        <v>226</v>
      </c>
      <c r="E318" s="130" t="s">
        <v>8</v>
      </c>
      <c r="F318" s="165">
        <f>SUM(F319+F321+F323)</f>
        <v>25000</v>
      </c>
      <c r="G318" s="165">
        <f>SUM(G319+G321+G323)</f>
        <v>25000</v>
      </c>
      <c r="H318" s="253">
        <f t="shared" si="48"/>
        <v>100</v>
      </c>
    </row>
    <row r="319" spans="1:8" ht="63" hidden="1" x14ac:dyDescent="0.25">
      <c r="A319" s="300" t="s">
        <v>368</v>
      </c>
      <c r="B319" s="121" t="s">
        <v>20</v>
      </c>
      <c r="C319" s="123" t="s">
        <v>20</v>
      </c>
      <c r="D319" s="129" t="s">
        <v>226</v>
      </c>
      <c r="E319" s="123" t="s">
        <v>41</v>
      </c>
      <c r="F319" s="218">
        <f>F320</f>
        <v>750</v>
      </c>
      <c r="G319" s="218">
        <f>G320</f>
        <v>750</v>
      </c>
      <c r="H319" s="253">
        <f t="shared" si="48"/>
        <v>100</v>
      </c>
    </row>
    <row r="320" spans="1:8" ht="15.75" hidden="1" x14ac:dyDescent="0.25">
      <c r="A320" s="300" t="s">
        <v>421</v>
      </c>
      <c r="B320" s="121" t="s">
        <v>20</v>
      </c>
      <c r="C320" s="123" t="s">
        <v>20</v>
      </c>
      <c r="D320" s="129" t="s">
        <v>226</v>
      </c>
      <c r="E320" s="123" t="s">
        <v>46</v>
      </c>
      <c r="F320" s="218">
        <f>SUM(ведомст.!G454)</f>
        <v>750</v>
      </c>
      <c r="G320" s="218">
        <f>SUM(ведомст.!H454)</f>
        <v>750</v>
      </c>
      <c r="H320" s="253">
        <f t="shared" si="48"/>
        <v>100</v>
      </c>
    </row>
    <row r="321" spans="1:8" ht="31.5" hidden="1" x14ac:dyDescent="0.25">
      <c r="A321" s="300" t="s">
        <v>370</v>
      </c>
      <c r="B321" s="121" t="s">
        <v>20</v>
      </c>
      <c r="C321" s="123" t="s">
        <v>20</v>
      </c>
      <c r="D321" s="129" t="s">
        <v>226</v>
      </c>
      <c r="E321" s="123" t="s">
        <v>13</v>
      </c>
      <c r="F321" s="218">
        <f>F322</f>
        <v>15150</v>
      </c>
      <c r="G321" s="218">
        <f>G322</f>
        <v>15150</v>
      </c>
      <c r="H321" s="253">
        <f t="shared" si="48"/>
        <v>100</v>
      </c>
    </row>
    <row r="322" spans="1:8" ht="31.5" hidden="1" x14ac:dyDescent="0.25">
      <c r="A322" s="300" t="s">
        <v>371</v>
      </c>
      <c r="B322" s="121" t="s">
        <v>20</v>
      </c>
      <c r="C322" s="123" t="s">
        <v>20</v>
      </c>
      <c r="D322" s="129" t="s">
        <v>226</v>
      </c>
      <c r="E322" s="123" t="s">
        <v>15</v>
      </c>
      <c r="F322" s="165">
        <f>SUM(ведомст.!G456)</f>
        <v>15150</v>
      </c>
      <c r="G322" s="165">
        <f>SUM(ведомст.!H456)</f>
        <v>15150</v>
      </c>
      <c r="H322" s="253">
        <f t="shared" si="48"/>
        <v>100</v>
      </c>
    </row>
    <row r="323" spans="1:8" ht="15.75" hidden="1" x14ac:dyDescent="0.25">
      <c r="A323" s="300" t="s">
        <v>423</v>
      </c>
      <c r="B323" s="121" t="s">
        <v>20</v>
      </c>
      <c r="C323" s="123" t="s">
        <v>20</v>
      </c>
      <c r="D323" s="129" t="s">
        <v>226</v>
      </c>
      <c r="E323" s="123" t="s">
        <v>115</v>
      </c>
      <c r="F323" s="165">
        <f>SUM(F324:F324)</f>
        <v>9100</v>
      </c>
      <c r="G323" s="165">
        <f>SUM(G324:G324)</f>
        <v>9100</v>
      </c>
      <c r="H323" s="253">
        <f t="shared" si="48"/>
        <v>100</v>
      </c>
    </row>
    <row r="324" spans="1:8" ht="15.75" hidden="1" x14ac:dyDescent="0.25">
      <c r="A324" s="284" t="s">
        <v>424</v>
      </c>
      <c r="B324" s="121" t="s">
        <v>20</v>
      </c>
      <c r="C324" s="123" t="s">
        <v>20</v>
      </c>
      <c r="D324" s="129" t="s">
        <v>226</v>
      </c>
      <c r="E324" s="123" t="s">
        <v>117</v>
      </c>
      <c r="F324" s="165">
        <f>SUM(ведомст.!G458)</f>
        <v>9100</v>
      </c>
      <c r="G324" s="165">
        <f>SUM(ведомст.!H458)</f>
        <v>9100</v>
      </c>
      <c r="H324" s="253">
        <f t="shared" si="48"/>
        <v>100</v>
      </c>
    </row>
    <row r="325" spans="1:8" ht="47.25" hidden="1" x14ac:dyDescent="0.25">
      <c r="A325" s="300" t="s">
        <v>425</v>
      </c>
      <c r="B325" s="121" t="s">
        <v>20</v>
      </c>
      <c r="C325" s="123" t="s">
        <v>20</v>
      </c>
      <c r="D325" s="129" t="s">
        <v>179</v>
      </c>
      <c r="E325" s="128" t="s">
        <v>8</v>
      </c>
      <c r="F325" s="217">
        <f>SUM(F326)</f>
        <v>432000</v>
      </c>
      <c r="G325" s="217">
        <f>SUM(G326)</f>
        <v>431460</v>
      </c>
      <c r="H325" s="253">
        <f t="shared" si="48"/>
        <v>99.875</v>
      </c>
    </row>
    <row r="326" spans="1:8" ht="47.25" hidden="1" x14ac:dyDescent="0.25">
      <c r="A326" s="300" t="s">
        <v>396</v>
      </c>
      <c r="B326" s="121" t="s">
        <v>20</v>
      </c>
      <c r="C326" s="123" t="s">
        <v>20</v>
      </c>
      <c r="D326" s="129" t="s">
        <v>179</v>
      </c>
      <c r="E326" s="128" t="s">
        <v>17</v>
      </c>
      <c r="F326" s="217">
        <f>SUM(F327:F328)</f>
        <v>432000</v>
      </c>
      <c r="G326" s="217">
        <f>SUM(G327:G328)</f>
        <v>431460</v>
      </c>
      <c r="H326" s="253">
        <f t="shared" si="48"/>
        <v>99.875</v>
      </c>
    </row>
    <row r="327" spans="1:8" ht="15.75" hidden="1" x14ac:dyDescent="0.25">
      <c r="A327" s="300" t="s">
        <v>397</v>
      </c>
      <c r="B327" s="121" t="s">
        <v>20</v>
      </c>
      <c r="C327" s="122" t="s">
        <v>20</v>
      </c>
      <c r="D327" s="129" t="s">
        <v>179</v>
      </c>
      <c r="E327" s="121" t="s">
        <v>243</v>
      </c>
      <c r="F327" s="217">
        <f>SUM(ведомст.!G115)</f>
        <v>305640</v>
      </c>
      <c r="G327" s="217">
        <f>SUM(ведомст.!H115)</f>
        <v>305100</v>
      </c>
      <c r="H327" s="253">
        <f t="shared" si="48"/>
        <v>99.823321554770317</v>
      </c>
    </row>
    <row r="328" spans="1:8" ht="15.75" hidden="1" x14ac:dyDescent="0.25">
      <c r="A328" s="310" t="s">
        <v>410</v>
      </c>
      <c r="B328" s="167" t="s">
        <v>20</v>
      </c>
      <c r="C328" s="168" t="s">
        <v>20</v>
      </c>
      <c r="D328" s="129" t="s">
        <v>179</v>
      </c>
      <c r="E328" s="167" t="s">
        <v>245</v>
      </c>
      <c r="F328" s="217">
        <f>SUM(ведомст.!G116)</f>
        <v>126360</v>
      </c>
      <c r="G328" s="217">
        <f>SUM(ведомст.!H116)</f>
        <v>126360</v>
      </c>
      <c r="H328" s="253">
        <f t="shared" si="48"/>
        <v>100</v>
      </c>
    </row>
    <row r="329" spans="1:8" ht="3" hidden="1" customHeight="1" x14ac:dyDescent="0.25">
      <c r="A329" s="300" t="s">
        <v>426</v>
      </c>
      <c r="B329" s="121" t="s">
        <v>20</v>
      </c>
      <c r="C329" s="123" t="s">
        <v>20</v>
      </c>
      <c r="D329" s="129" t="s">
        <v>180</v>
      </c>
      <c r="E329" s="128" t="s">
        <v>8</v>
      </c>
      <c r="F329" s="165">
        <f>SUM(F330)</f>
        <v>719100</v>
      </c>
      <c r="G329" s="165">
        <f>SUM(G330)</f>
        <v>719100</v>
      </c>
      <c r="H329" s="253">
        <f t="shared" si="48"/>
        <v>100</v>
      </c>
    </row>
    <row r="330" spans="1:8" ht="47.25" hidden="1" x14ac:dyDescent="0.25">
      <c r="A330" s="300" t="s">
        <v>396</v>
      </c>
      <c r="B330" s="121" t="s">
        <v>20</v>
      </c>
      <c r="C330" s="123" t="s">
        <v>20</v>
      </c>
      <c r="D330" s="129" t="s">
        <v>180</v>
      </c>
      <c r="E330" s="128" t="s">
        <v>17</v>
      </c>
      <c r="F330" s="165">
        <f>SUM(F331:F332)</f>
        <v>719100</v>
      </c>
      <c r="G330" s="165">
        <f>SUM(G331:G332)</f>
        <v>719100</v>
      </c>
      <c r="H330" s="253">
        <f t="shared" si="48"/>
        <v>100</v>
      </c>
    </row>
    <row r="331" spans="1:8" ht="15.75" hidden="1" x14ac:dyDescent="0.25">
      <c r="A331" s="300" t="s">
        <v>397</v>
      </c>
      <c r="B331" s="121" t="s">
        <v>20</v>
      </c>
      <c r="C331" s="122" t="s">
        <v>20</v>
      </c>
      <c r="D331" s="129" t="s">
        <v>180</v>
      </c>
      <c r="E331" s="121" t="s">
        <v>243</v>
      </c>
      <c r="F331" s="165">
        <f>SUM(ведомст.!G119)</f>
        <v>508500</v>
      </c>
      <c r="G331" s="165">
        <f>SUM(ведомст.!H119)</f>
        <v>508500</v>
      </c>
      <c r="H331" s="253">
        <f t="shared" si="48"/>
        <v>100</v>
      </c>
    </row>
    <row r="332" spans="1:8" ht="15.75" hidden="1" x14ac:dyDescent="0.25">
      <c r="A332" s="310" t="s">
        <v>410</v>
      </c>
      <c r="B332" s="167" t="s">
        <v>20</v>
      </c>
      <c r="C332" s="168" t="s">
        <v>20</v>
      </c>
      <c r="D332" s="129" t="s">
        <v>180</v>
      </c>
      <c r="E332" s="167" t="s">
        <v>245</v>
      </c>
      <c r="F332" s="165">
        <f>SUM(ведомст.!G120)</f>
        <v>210600</v>
      </c>
      <c r="G332" s="165">
        <f>SUM(ведомст.!H120)</f>
        <v>210600</v>
      </c>
      <c r="H332" s="253">
        <f t="shared" si="48"/>
        <v>100</v>
      </c>
    </row>
    <row r="333" spans="1:8" ht="15.75" x14ac:dyDescent="0.25">
      <c r="A333" s="299" t="s">
        <v>466</v>
      </c>
      <c r="B333" s="287" t="s">
        <v>20</v>
      </c>
      <c r="C333" s="288" t="s">
        <v>38</v>
      </c>
      <c r="D333" s="289" t="s">
        <v>166</v>
      </c>
      <c r="E333" s="288" t="s">
        <v>8</v>
      </c>
      <c r="F333" s="165">
        <f>SUM(F334+F339+F344+F349+F358+F361)</f>
        <v>42998901.039999999</v>
      </c>
      <c r="G333" s="165">
        <f>SUM(G334+G339+G344+G349+G358+G361)</f>
        <v>41958313.560000002</v>
      </c>
      <c r="H333" s="253">
        <f t="shared" si="48"/>
        <v>97.579967266996007</v>
      </c>
    </row>
    <row r="334" spans="1:8" ht="26.25" hidden="1" x14ac:dyDescent="0.25">
      <c r="A334" s="133" t="s">
        <v>39</v>
      </c>
      <c r="B334" s="128" t="s">
        <v>20</v>
      </c>
      <c r="C334" s="128" t="s">
        <v>38</v>
      </c>
      <c r="D334" s="129" t="s">
        <v>181</v>
      </c>
      <c r="E334" s="128" t="s">
        <v>8</v>
      </c>
      <c r="F334" s="165">
        <f>SUM(F335+F337)</f>
        <v>2110646</v>
      </c>
      <c r="G334" s="165">
        <f>SUM(G335+G337)</f>
        <v>2069298.57</v>
      </c>
      <c r="H334" s="258">
        <f t="shared" si="48"/>
        <v>98.041005928990472</v>
      </c>
    </row>
    <row r="335" spans="1:8" ht="34.5" hidden="1" x14ac:dyDescent="0.25">
      <c r="A335" s="125" t="s">
        <v>40</v>
      </c>
      <c r="B335" s="128" t="s">
        <v>20</v>
      </c>
      <c r="C335" s="128" t="s">
        <v>38</v>
      </c>
      <c r="D335" s="129" t="s">
        <v>181</v>
      </c>
      <c r="E335" s="128" t="s">
        <v>41</v>
      </c>
      <c r="F335" s="165">
        <f>SUM(F336)</f>
        <v>2093211</v>
      </c>
      <c r="G335" s="165">
        <f>SUM(G336)</f>
        <v>2055863.57</v>
      </c>
      <c r="H335" s="258">
        <f t="shared" si="48"/>
        <v>98.215782833168745</v>
      </c>
    </row>
    <row r="336" spans="1:8" hidden="1" x14ac:dyDescent="0.25">
      <c r="A336" s="125" t="s">
        <v>42</v>
      </c>
      <c r="B336" s="128" t="s">
        <v>20</v>
      </c>
      <c r="C336" s="128" t="s">
        <v>38</v>
      </c>
      <c r="D336" s="129" t="s">
        <v>181</v>
      </c>
      <c r="E336" s="128" t="s">
        <v>43</v>
      </c>
      <c r="F336" s="165">
        <f>SUM(ведомст.!G124)</f>
        <v>2093211</v>
      </c>
      <c r="G336" s="165">
        <f>SUM(ведомст.!H124)</f>
        <v>2055863.57</v>
      </c>
      <c r="H336" s="258">
        <f t="shared" si="48"/>
        <v>98.215782833168745</v>
      </c>
    </row>
    <row r="337" spans="1:8" hidden="1" x14ac:dyDescent="0.25">
      <c r="A337" s="125" t="s">
        <v>12</v>
      </c>
      <c r="B337" s="128" t="s">
        <v>20</v>
      </c>
      <c r="C337" s="128" t="s">
        <v>38</v>
      </c>
      <c r="D337" s="129" t="s">
        <v>181</v>
      </c>
      <c r="E337" s="128" t="s">
        <v>13</v>
      </c>
      <c r="F337" s="165">
        <f>SUM(F338)</f>
        <v>17435</v>
      </c>
      <c r="G337" s="165">
        <f>SUM(G338)</f>
        <v>13435</v>
      </c>
      <c r="H337" s="258">
        <f t="shared" si="48"/>
        <v>77.057642672784638</v>
      </c>
    </row>
    <row r="338" spans="1:8" ht="23.25" hidden="1" x14ac:dyDescent="0.25">
      <c r="A338" s="125" t="s">
        <v>253</v>
      </c>
      <c r="B338" s="128" t="s">
        <v>20</v>
      </c>
      <c r="C338" s="128" t="s">
        <v>38</v>
      </c>
      <c r="D338" s="129" t="s">
        <v>181</v>
      </c>
      <c r="E338" s="128" t="s">
        <v>15</v>
      </c>
      <c r="F338" s="165">
        <f>SUM(ведомст.!G126)</f>
        <v>17435</v>
      </c>
      <c r="G338" s="165">
        <f>SUM(ведомст.!H126)</f>
        <v>13435</v>
      </c>
      <c r="H338" s="258">
        <f t="shared" si="48"/>
        <v>77.057642672784638</v>
      </c>
    </row>
    <row r="339" spans="1:8" ht="39" hidden="1" x14ac:dyDescent="0.25">
      <c r="A339" s="132" t="s">
        <v>44</v>
      </c>
      <c r="B339" s="121" t="s">
        <v>20</v>
      </c>
      <c r="C339" s="123" t="s">
        <v>38</v>
      </c>
      <c r="D339" s="129" t="s">
        <v>182</v>
      </c>
      <c r="E339" s="121" t="s">
        <v>8</v>
      </c>
      <c r="F339" s="165">
        <f>SUM(F340+F342)</f>
        <v>8530643</v>
      </c>
      <c r="G339" s="165">
        <f>SUM(G340+G342)</f>
        <v>8282111.4900000002</v>
      </c>
      <c r="H339" s="258">
        <f t="shared" si="48"/>
        <v>97.08660285045336</v>
      </c>
    </row>
    <row r="340" spans="1:8" ht="34.5" hidden="1" x14ac:dyDescent="0.25">
      <c r="A340" s="125" t="s">
        <v>40</v>
      </c>
      <c r="B340" s="128" t="s">
        <v>20</v>
      </c>
      <c r="C340" s="128" t="s">
        <v>38</v>
      </c>
      <c r="D340" s="129" t="s">
        <v>182</v>
      </c>
      <c r="E340" s="121" t="s">
        <v>41</v>
      </c>
      <c r="F340" s="165">
        <f>SUM(F341)</f>
        <v>7669188.7000000002</v>
      </c>
      <c r="G340" s="165">
        <f>SUM(G341)</f>
        <v>7581002.0300000003</v>
      </c>
      <c r="H340" s="258">
        <f t="shared" si="48"/>
        <v>98.850117353351862</v>
      </c>
    </row>
    <row r="341" spans="1:8" hidden="1" x14ac:dyDescent="0.25">
      <c r="A341" s="125" t="s">
        <v>45</v>
      </c>
      <c r="B341" s="128" t="s">
        <v>20</v>
      </c>
      <c r="C341" s="128" t="s">
        <v>38</v>
      </c>
      <c r="D341" s="129" t="s">
        <v>182</v>
      </c>
      <c r="E341" s="121" t="s">
        <v>46</v>
      </c>
      <c r="F341" s="165">
        <f>SUM(ведомст.!G129)</f>
        <v>7669188.7000000002</v>
      </c>
      <c r="G341" s="165">
        <f>SUM(ведомст.!H129)</f>
        <v>7581002.0300000003</v>
      </c>
      <c r="H341" s="258">
        <f t="shared" si="48"/>
        <v>98.850117353351862</v>
      </c>
    </row>
    <row r="342" spans="1:8" hidden="1" x14ac:dyDescent="0.25">
      <c r="A342" s="125" t="s">
        <v>12</v>
      </c>
      <c r="B342" s="128" t="s">
        <v>20</v>
      </c>
      <c r="C342" s="128" t="s">
        <v>38</v>
      </c>
      <c r="D342" s="129" t="s">
        <v>182</v>
      </c>
      <c r="E342" s="121" t="s">
        <v>13</v>
      </c>
      <c r="F342" s="165">
        <f>SUM(F343)</f>
        <v>861454.3</v>
      </c>
      <c r="G342" s="165">
        <f>SUM(G343)</f>
        <v>701109.46</v>
      </c>
      <c r="H342" s="258">
        <f t="shared" si="48"/>
        <v>81.386727073043801</v>
      </c>
    </row>
    <row r="343" spans="1:8" ht="23.25" hidden="1" x14ac:dyDescent="0.25">
      <c r="A343" s="125" t="s">
        <v>253</v>
      </c>
      <c r="B343" s="128" t="s">
        <v>20</v>
      </c>
      <c r="C343" s="128" t="s">
        <v>38</v>
      </c>
      <c r="D343" s="129" t="s">
        <v>182</v>
      </c>
      <c r="E343" s="121" t="s">
        <v>15</v>
      </c>
      <c r="F343" s="165">
        <f>SUM(ведомст.!G131)</f>
        <v>861454.3</v>
      </c>
      <c r="G343" s="165">
        <f>SUM(ведомст.!H131)</f>
        <v>701109.46</v>
      </c>
      <c r="H343" s="258">
        <f t="shared" si="48"/>
        <v>81.386727073043801</v>
      </c>
    </row>
    <row r="344" spans="1:8" ht="26.25" hidden="1" x14ac:dyDescent="0.25">
      <c r="A344" s="132" t="s">
        <v>49</v>
      </c>
      <c r="B344" s="145" t="s">
        <v>20</v>
      </c>
      <c r="C344" s="163" t="s">
        <v>38</v>
      </c>
      <c r="D344" s="129" t="s">
        <v>183</v>
      </c>
      <c r="E344" s="145" t="s">
        <v>8</v>
      </c>
      <c r="F344" s="165">
        <f>SUM(F345+F347)</f>
        <v>1166361.92</v>
      </c>
      <c r="G344" s="165">
        <f>SUM(G345+G347)</f>
        <v>1151277.69</v>
      </c>
      <c r="H344" s="258">
        <f t="shared" ref="H344:H403" si="56">G344/F344*100</f>
        <v>98.706728182621049</v>
      </c>
    </row>
    <row r="345" spans="1:8" ht="34.5" hidden="1" x14ac:dyDescent="0.25">
      <c r="A345" s="125" t="s">
        <v>40</v>
      </c>
      <c r="B345" s="128" t="s">
        <v>20</v>
      </c>
      <c r="C345" s="128" t="s">
        <v>38</v>
      </c>
      <c r="D345" s="129" t="s">
        <v>183</v>
      </c>
      <c r="E345" s="121" t="s">
        <v>41</v>
      </c>
      <c r="F345" s="165">
        <f>SUM(F346)</f>
        <v>982053</v>
      </c>
      <c r="G345" s="165">
        <f>SUM(G346)</f>
        <v>982053</v>
      </c>
      <c r="H345" s="258">
        <f t="shared" si="56"/>
        <v>100</v>
      </c>
    </row>
    <row r="346" spans="1:8" hidden="1" x14ac:dyDescent="0.25">
      <c r="A346" s="125" t="s">
        <v>45</v>
      </c>
      <c r="B346" s="128" t="s">
        <v>20</v>
      </c>
      <c r="C346" s="128" t="s">
        <v>38</v>
      </c>
      <c r="D346" s="129" t="s">
        <v>183</v>
      </c>
      <c r="E346" s="121" t="s">
        <v>46</v>
      </c>
      <c r="F346" s="165">
        <f>SUM(ведомст.!G134)</f>
        <v>982053</v>
      </c>
      <c r="G346" s="165">
        <f>SUM(ведомст.!H134)</f>
        <v>982053</v>
      </c>
      <c r="H346" s="258">
        <f t="shared" si="56"/>
        <v>100</v>
      </c>
    </row>
    <row r="347" spans="1:8" hidden="1" x14ac:dyDescent="0.25">
      <c r="A347" s="125" t="s">
        <v>12</v>
      </c>
      <c r="B347" s="128" t="s">
        <v>20</v>
      </c>
      <c r="C347" s="128" t="s">
        <v>38</v>
      </c>
      <c r="D347" s="129" t="s">
        <v>183</v>
      </c>
      <c r="E347" s="121" t="s">
        <v>13</v>
      </c>
      <c r="F347" s="165">
        <f>SUM(F348)</f>
        <v>184308.92</v>
      </c>
      <c r="G347" s="165">
        <f>SUM(G348)</f>
        <v>169224.69</v>
      </c>
      <c r="H347" s="258">
        <f t="shared" si="56"/>
        <v>91.815789490817906</v>
      </c>
    </row>
    <row r="348" spans="1:8" ht="23.25" hidden="1" x14ac:dyDescent="0.25">
      <c r="A348" s="125" t="s">
        <v>253</v>
      </c>
      <c r="B348" s="128" t="s">
        <v>20</v>
      </c>
      <c r="C348" s="128" t="s">
        <v>38</v>
      </c>
      <c r="D348" s="129" t="s">
        <v>183</v>
      </c>
      <c r="E348" s="121" t="s">
        <v>15</v>
      </c>
      <c r="F348" s="165">
        <f>SUM(ведомст.!G136)</f>
        <v>184308.92</v>
      </c>
      <c r="G348" s="165">
        <f>SUM(ведомст.!H136)</f>
        <v>169224.69</v>
      </c>
      <c r="H348" s="258">
        <f t="shared" si="56"/>
        <v>91.815789490817906</v>
      </c>
    </row>
    <row r="349" spans="1:8" ht="0.75" customHeight="1" x14ac:dyDescent="0.25">
      <c r="A349" s="132" t="s">
        <v>50</v>
      </c>
      <c r="B349" s="121" t="s">
        <v>20</v>
      </c>
      <c r="C349" s="123" t="s">
        <v>38</v>
      </c>
      <c r="D349" s="129" t="s">
        <v>184</v>
      </c>
      <c r="E349" s="121" t="s">
        <v>8</v>
      </c>
      <c r="F349" s="165">
        <f>SUM(F350+F352+F356+F354)</f>
        <v>30601301.68</v>
      </c>
      <c r="G349" s="165">
        <f>SUM(G350+G352+G356+G354)</f>
        <v>29919579.370000001</v>
      </c>
      <c r="H349" s="258">
        <f t="shared" si="56"/>
        <v>97.772244079259053</v>
      </c>
    </row>
    <row r="350" spans="1:8" ht="34.5" hidden="1" x14ac:dyDescent="0.25">
      <c r="A350" s="125" t="s">
        <v>40</v>
      </c>
      <c r="B350" s="128" t="s">
        <v>20</v>
      </c>
      <c r="C350" s="128" t="s">
        <v>38</v>
      </c>
      <c r="D350" s="129" t="s">
        <v>184</v>
      </c>
      <c r="E350" s="121" t="s">
        <v>41</v>
      </c>
      <c r="F350" s="165">
        <f>SUM(F351)</f>
        <v>28930601.18</v>
      </c>
      <c r="G350" s="165">
        <f>SUM(G351)</f>
        <v>28756605.440000001</v>
      </c>
      <c r="H350" s="258">
        <f t="shared" si="56"/>
        <v>99.398575442945571</v>
      </c>
    </row>
    <row r="351" spans="1:8" hidden="1" x14ac:dyDescent="0.25">
      <c r="A351" s="125" t="s">
        <v>45</v>
      </c>
      <c r="B351" s="128" t="s">
        <v>20</v>
      </c>
      <c r="C351" s="128" t="s">
        <v>38</v>
      </c>
      <c r="D351" s="129" t="s">
        <v>184</v>
      </c>
      <c r="E351" s="121" t="s">
        <v>46</v>
      </c>
      <c r="F351" s="165">
        <f>SUM(ведомст.!G139)</f>
        <v>28930601.18</v>
      </c>
      <c r="G351" s="165">
        <f>SUM(ведомст.!H139)</f>
        <v>28756605.440000001</v>
      </c>
      <c r="H351" s="258">
        <f t="shared" si="56"/>
        <v>99.398575442945571</v>
      </c>
    </row>
    <row r="352" spans="1:8" hidden="1" x14ac:dyDescent="0.25">
      <c r="A352" s="125" t="s">
        <v>12</v>
      </c>
      <c r="B352" s="128" t="s">
        <v>20</v>
      </c>
      <c r="C352" s="128" t="s">
        <v>38</v>
      </c>
      <c r="D352" s="129" t="s">
        <v>184</v>
      </c>
      <c r="E352" s="121" t="s">
        <v>13</v>
      </c>
      <c r="F352" s="165">
        <f>SUM(F353)</f>
        <v>1305010.43</v>
      </c>
      <c r="G352" s="165">
        <f>SUM(G353)</f>
        <v>803498.59</v>
      </c>
      <c r="H352" s="258">
        <f t="shared" si="56"/>
        <v>61.570281089630832</v>
      </c>
    </row>
    <row r="353" spans="1:9" ht="23.25" hidden="1" x14ac:dyDescent="0.25">
      <c r="A353" s="125" t="s">
        <v>253</v>
      </c>
      <c r="B353" s="128" t="s">
        <v>20</v>
      </c>
      <c r="C353" s="128" t="s">
        <v>38</v>
      </c>
      <c r="D353" s="129" t="s">
        <v>184</v>
      </c>
      <c r="E353" s="121" t="s">
        <v>15</v>
      </c>
      <c r="F353" s="165">
        <f>SUM(ведомст.!G141)</f>
        <v>1305010.43</v>
      </c>
      <c r="G353" s="165">
        <f>SUM(ведомст.!H141)</f>
        <v>803498.59</v>
      </c>
      <c r="H353" s="258">
        <f t="shared" si="56"/>
        <v>61.570281089630832</v>
      </c>
    </row>
    <row r="354" spans="1:9" hidden="1" x14ac:dyDescent="0.25">
      <c r="A354" s="224" t="s">
        <v>114</v>
      </c>
      <c r="B354" s="128" t="s">
        <v>20</v>
      </c>
      <c r="C354" s="128" t="s">
        <v>38</v>
      </c>
      <c r="D354" s="129" t="s">
        <v>184</v>
      </c>
      <c r="E354" s="121" t="s">
        <v>115</v>
      </c>
      <c r="F354" s="217">
        <f>SUM(F355)</f>
        <v>260966.5</v>
      </c>
      <c r="G354" s="217">
        <f>SUM(G355)</f>
        <v>260722.45</v>
      </c>
      <c r="H354" s="258">
        <f t="shared" si="56"/>
        <v>99.906482249637406</v>
      </c>
    </row>
    <row r="355" spans="1:9" ht="23.25" hidden="1" x14ac:dyDescent="0.25">
      <c r="A355" s="126" t="s">
        <v>257</v>
      </c>
      <c r="B355" s="128" t="s">
        <v>20</v>
      </c>
      <c r="C355" s="128" t="s">
        <v>38</v>
      </c>
      <c r="D355" s="129" t="s">
        <v>184</v>
      </c>
      <c r="E355" s="121" t="s">
        <v>256</v>
      </c>
      <c r="F355" s="217">
        <f>SUM(ведомст.!G143)</f>
        <v>260966.5</v>
      </c>
      <c r="G355" s="217">
        <f>SUM(ведомст.!H143)</f>
        <v>260722.45</v>
      </c>
      <c r="H355" s="258">
        <f t="shared" si="56"/>
        <v>99.906482249637406</v>
      </c>
    </row>
    <row r="356" spans="1:9" hidden="1" x14ac:dyDescent="0.25">
      <c r="A356" s="125" t="s">
        <v>47</v>
      </c>
      <c r="B356" s="121" t="s">
        <v>20</v>
      </c>
      <c r="C356" s="123" t="s">
        <v>38</v>
      </c>
      <c r="D356" s="129" t="s">
        <v>184</v>
      </c>
      <c r="E356" s="121" t="s">
        <v>48</v>
      </c>
      <c r="F356" s="165">
        <f>SUM(F357)</f>
        <v>104723.57</v>
      </c>
      <c r="G356" s="165">
        <f>SUM(G357)</f>
        <v>98752.89</v>
      </c>
      <c r="H356" s="258">
        <f t="shared" si="56"/>
        <v>94.298628283967005</v>
      </c>
    </row>
    <row r="357" spans="1:9" hidden="1" x14ac:dyDescent="0.25">
      <c r="A357" s="125" t="s">
        <v>234</v>
      </c>
      <c r="B357" s="121" t="s">
        <v>20</v>
      </c>
      <c r="C357" s="123" t="s">
        <v>38</v>
      </c>
      <c r="D357" s="129" t="s">
        <v>184</v>
      </c>
      <c r="E357" s="121" t="s">
        <v>233</v>
      </c>
      <c r="F357" s="165">
        <f>SUM(ведомст.!G145)</f>
        <v>104723.57</v>
      </c>
      <c r="G357" s="165">
        <f>SUM(ведомст.!H145)</f>
        <v>98752.89</v>
      </c>
      <c r="H357" s="258">
        <f t="shared" si="56"/>
        <v>94.298628283967005</v>
      </c>
    </row>
    <row r="358" spans="1:9" ht="24.75" hidden="1" x14ac:dyDescent="0.25">
      <c r="A358" s="159" t="s">
        <v>51</v>
      </c>
      <c r="B358" s="121" t="s">
        <v>20</v>
      </c>
      <c r="C358" s="121" t="s">
        <v>38</v>
      </c>
      <c r="D358" s="129" t="s">
        <v>185</v>
      </c>
      <c r="E358" s="121" t="s">
        <v>8</v>
      </c>
      <c r="F358" s="165">
        <f t="shared" ref="F358:G359" si="57">SUM(F359)</f>
        <v>438000</v>
      </c>
      <c r="G358" s="165">
        <f t="shared" si="57"/>
        <v>394000</v>
      </c>
      <c r="H358" s="258">
        <f t="shared" si="56"/>
        <v>89.954337899543376</v>
      </c>
    </row>
    <row r="359" spans="1:9" ht="34.5" hidden="1" x14ac:dyDescent="0.25">
      <c r="A359" s="125" t="s">
        <v>40</v>
      </c>
      <c r="B359" s="121" t="s">
        <v>20</v>
      </c>
      <c r="C359" s="121" t="s">
        <v>38</v>
      </c>
      <c r="D359" s="129" t="s">
        <v>185</v>
      </c>
      <c r="E359" s="121" t="s">
        <v>41</v>
      </c>
      <c r="F359" s="165">
        <f t="shared" si="57"/>
        <v>438000</v>
      </c>
      <c r="G359" s="165">
        <f t="shared" si="57"/>
        <v>394000</v>
      </c>
      <c r="H359" s="258">
        <f t="shared" si="56"/>
        <v>89.954337899543376</v>
      </c>
    </row>
    <row r="360" spans="1:9" hidden="1" x14ac:dyDescent="0.25">
      <c r="A360" s="125" t="s">
        <v>45</v>
      </c>
      <c r="B360" s="121" t="s">
        <v>20</v>
      </c>
      <c r="C360" s="121" t="s">
        <v>38</v>
      </c>
      <c r="D360" s="129" t="s">
        <v>185</v>
      </c>
      <c r="E360" s="121" t="s">
        <v>46</v>
      </c>
      <c r="F360" s="165">
        <f>SUM(ведомст.!G148)</f>
        <v>438000</v>
      </c>
      <c r="G360" s="165">
        <f>SUM(ведомст.!H148)</f>
        <v>394000</v>
      </c>
      <c r="H360" s="258">
        <f t="shared" si="56"/>
        <v>89.954337899543376</v>
      </c>
    </row>
    <row r="361" spans="1:9" ht="51.75" hidden="1" x14ac:dyDescent="0.25">
      <c r="A361" s="137" t="s">
        <v>53</v>
      </c>
      <c r="B361" s="145" t="s">
        <v>20</v>
      </c>
      <c r="C361" s="145" t="s">
        <v>38</v>
      </c>
      <c r="D361" s="129" t="s">
        <v>187</v>
      </c>
      <c r="E361" s="145" t="s">
        <v>8</v>
      </c>
      <c r="F361" s="217">
        <f t="shared" ref="F361:G362" si="58">SUM(F362)</f>
        <v>151948.44</v>
      </c>
      <c r="G361" s="217">
        <f t="shared" si="58"/>
        <v>142046.44</v>
      </c>
      <c r="H361" s="258">
        <f t="shared" si="56"/>
        <v>93.483315787908055</v>
      </c>
    </row>
    <row r="362" spans="1:9" ht="34.5" hidden="1" x14ac:dyDescent="0.25">
      <c r="A362" s="125" t="s">
        <v>40</v>
      </c>
      <c r="B362" s="121" t="s">
        <v>20</v>
      </c>
      <c r="C362" s="121" t="s">
        <v>38</v>
      </c>
      <c r="D362" s="129" t="s">
        <v>187</v>
      </c>
      <c r="E362" s="121" t="s">
        <v>41</v>
      </c>
      <c r="F362" s="217">
        <f t="shared" si="58"/>
        <v>151948.44</v>
      </c>
      <c r="G362" s="217">
        <f t="shared" si="58"/>
        <v>142046.44</v>
      </c>
      <c r="H362" s="258">
        <f t="shared" si="56"/>
        <v>93.483315787908055</v>
      </c>
    </row>
    <row r="363" spans="1:9" hidden="1" x14ac:dyDescent="0.25">
      <c r="A363" s="125" t="s">
        <v>45</v>
      </c>
      <c r="B363" s="121" t="s">
        <v>20</v>
      </c>
      <c r="C363" s="121" t="s">
        <v>38</v>
      </c>
      <c r="D363" s="129" t="s">
        <v>187</v>
      </c>
      <c r="E363" s="121" t="s">
        <v>46</v>
      </c>
      <c r="F363" s="217">
        <f>SUM(ведомст.!G151)</f>
        <v>151948.44</v>
      </c>
      <c r="G363" s="217">
        <f>SUM(ведомст.!H151)</f>
        <v>142046.44</v>
      </c>
      <c r="H363" s="258">
        <f t="shared" si="56"/>
        <v>93.483315787908055</v>
      </c>
    </row>
    <row r="364" spans="1:9" ht="18" x14ac:dyDescent="0.25">
      <c r="A364" s="146" t="s">
        <v>311</v>
      </c>
      <c r="B364" s="172" t="s">
        <v>82</v>
      </c>
      <c r="C364" s="173" t="s">
        <v>7</v>
      </c>
      <c r="D364" s="173" t="s">
        <v>166</v>
      </c>
      <c r="E364" s="173" t="s">
        <v>8</v>
      </c>
      <c r="F364" s="205">
        <f>SUM(F365+F412+F402)</f>
        <v>43786649.5</v>
      </c>
      <c r="G364" s="205">
        <f>SUM(G365+G412+G402)</f>
        <v>43580510.370000005</v>
      </c>
      <c r="H364" s="258">
        <f t="shared" si="56"/>
        <v>99.529219220118691</v>
      </c>
    </row>
    <row r="365" spans="1:9" ht="15.75" x14ac:dyDescent="0.25">
      <c r="A365" s="299" t="s">
        <v>467</v>
      </c>
      <c r="B365" s="145" t="s">
        <v>82</v>
      </c>
      <c r="C365" s="145" t="s">
        <v>22</v>
      </c>
      <c r="D365" s="160" t="s">
        <v>166</v>
      </c>
      <c r="E365" s="163" t="s">
        <v>8</v>
      </c>
      <c r="F365" s="165">
        <f>SUM(F366+F369+F372+F375+F381+F378+F390+F393+F384+F387+F396+F399)</f>
        <v>33682468.5</v>
      </c>
      <c r="G365" s="165">
        <f>SUM(G366+G369+G372+G375+G381+G378+G390+G393+G384+G387+G396+G399)</f>
        <v>33520723.880000003</v>
      </c>
      <c r="H365" s="253">
        <f t="shared" si="56"/>
        <v>99.5197958249408</v>
      </c>
      <c r="I365" s="290"/>
    </row>
    <row r="366" spans="1:9" ht="15.75" hidden="1" x14ac:dyDescent="0.25">
      <c r="A366" s="300" t="s">
        <v>427</v>
      </c>
      <c r="B366" s="121" t="s">
        <v>82</v>
      </c>
      <c r="C366" s="123" t="s">
        <v>22</v>
      </c>
      <c r="D366" s="129" t="s">
        <v>201</v>
      </c>
      <c r="E366" s="123" t="s">
        <v>8</v>
      </c>
      <c r="F366" s="165">
        <f>SUM(F367)</f>
        <v>11394243.5</v>
      </c>
      <c r="G366" s="165">
        <f>SUM(G367)</f>
        <v>11355148.99</v>
      </c>
      <c r="H366" s="253">
        <f t="shared" si="56"/>
        <v>99.656892447488943</v>
      </c>
      <c r="I366" s="290"/>
    </row>
    <row r="367" spans="1:9" ht="47.25" hidden="1" x14ac:dyDescent="0.25">
      <c r="A367" s="300" t="s">
        <v>396</v>
      </c>
      <c r="B367" s="121" t="s">
        <v>82</v>
      </c>
      <c r="C367" s="123" t="s">
        <v>22</v>
      </c>
      <c r="D367" s="129" t="s">
        <v>201</v>
      </c>
      <c r="E367" s="121" t="s">
        <v>17</v>
      </c>
      <c r="F367" s="165">
        <f>SUM(F368:F368)</f>
        <v>11394243.5</v>
      </c>
      <c r="G367" s="165">
        <f>SUM(G368:G368)</f>
        <v>11355148.99</v>
      </c>
      <c r="H367" s="253">
        <f t="shared" si="56"/>
        <v>99.656892447488943</v>
      </c>
      <c r="I367" s="290"/>
    </row>
    <row r="368" spans="1:9" ht="15.75" hidden="1" x14ac:dyDescent="0.25">
      <c r="A368" s="300" t="s">
        <v>397</v>
      </c>
      <c r="B368" s="121" t="s">
        <v>82</v>
      </c>
      <c r="C368" s="123" t="s">
        <v>22</v>
      </c>
      <c r="D368" s="129" t="s">
        <v>201</v>
      </c>
      <c r="E368" s="121" t="s">
        <v>243</v>
      </c>
      <c r="F368" s="165">
        <f>SUM(ведомст.!G230)</f>
        <v>11394243.5</v>
      </c>
      <c r="G368" s="165">
        <f>SUM(ведомст.!H230)</f>
        <v>11355148.99</v>
      </c>
      <c r="H368" s="253">
        <f t="shared" si="56"/>
        <v>99.656892447488943</v>
      </c>
      <c r="I368" s="290"/>
    </row>
    <row r="369" spans="1:9" ht="31.5" hidden="1" x14ac:dyDescent="0.25">
      <c r="A369" s="300" t="s">
        <v>428</v>
      </c>
      <c r="B369" s="121" t="s">
        <v>82</v>
      </c>
      <c r="C369" s="123" t="s">
        <v>22</v>
      </c>
      <c r="D369" s="129" t="s">
        <v>202</v>
      </c>
      <c r="E369" s="123" t="s">
        <v>8</v>
      </c>
      <c r="F369" s="165">
        <f t="shared" ref="F369:G370" si="59">SUM(F370)</f>
        <v>110000</v>
      </c>
      <c r="G369" s="165">
        <f t="shared" si="59"/>
        <v>110000</v>
      </c>
      <c r="H369" s="253">
        <f t="shared" si="56"/>
        <v>100</v>
      </c>
      <c r="I369" s="290"/>
    </row>
    <row r="370" spans="1:9" ht="47.25" hidden="1" x14ac:dyDescent="0.25">
      <c r="A370" s="300" t="s">
        <v>396</v>
      </c>
      <c r="B370" s="121" t="s">
        <v>82</v>
      </c>
      <c r="C370" s="123" t="s">
        <v>22</v>
      </c>
      <c r="D370" s="129" t="s">
        <v>202</v>
      </c>
      <c r="E370" s="121" t="s">
        <v>17</v>
      </c>
      <c r="F370" s="165">
        <f t="shared" si="59"/>
        <v>110000</v>
      </c>
      <c r="G370" s="165">
        <f t="shared" si="59"/>
        <v>110000</v>
      </c>
      <c r="H370" s="253">
        <f t="shared" si="56"/>
        <v>100</v>
      </c>
      <c r="I370" s="290"/>
    </row>
    <row r="371" spans="1:9" ht="15.75" hidden="1" x14ac:dyDescent="0.25">
      <c r="A371" s="300" t="s">
        <v>397</v>
      </c>
      <c r="B371" s="121" t="s">
        <v>82</v>
      </c>
      <c r="C371" s="123" t="s">
        <v>22</v>
      </c>
      <c r="D371" s="129" t="s">
        <v>202</v>
      </c>
      <c r="E371" s="121" t="s">
        <v>243</v>
      </c>
      <c r="F371" s="165">
        <f>SUM(ведомст.!G233)</f>
        <v>110000</v>
      </c>
      <c r="G371" s="165">
        <f>SUM(ведомст.!H233)</f>
        <v>110000</v>
      </c>
      <c r="H371" s="253">
        <f t="shared" si="56"/>
        <v>100</v>
      </c>
      <c r="I371" s="290"/>
    </row>
    <row r="372" spans="1:9" ht="15.75" hidden="1" x14ac:dyDescent="0.25">
      <c r="A372" s="300" t="s">
        <v>429</v>
      </c>
      <c r="B372" s="121" t="s">
        <v>82</v>
      </c>
      <c r="C372" s="123" t="s">
        <v>22</v>
      </c>
      <c r="D372" s="129" t="s">
        <v>203</v>
      </c>
      <c r="E372" s="123" t="s">
        <v>8</v>
      </c>
      <c r="F372" s="165">
        <f>SUM(F373)</f>
        <v>16680938</v>
      </c>
      <c r="G372" s="165">
        <f>SUM(G373)</f>
        <v>16558287.890000001</v>
      </c>
      <c r="H372" s="253">
        <f t="shared" si="56"/>
        <v>99.264728937905062</v>
      </c>
      <c r="I372" s="290"/>
    </row>
    <row r="373" spans="1:9" ht="47.25" hidden="1" x14ac:dyDescent="0.25">
      <c r="A373" s="300" t="s">
        <v>396</v>
      </c>
      <c r="B373" s="121" t="s">
        <v>82</v>
      </c>
      <c r="C373" s="123" t="s">
        <v>22</v>
      </c>
      <c r="D373" s="129" t="s">
        <v>203</v>
      </c>
      <c r="E373" s="121" t="s">
        <v>17</v>
      </c>
      <c r="F373" s="165">
        <f>SUM(F374:F374)</f>
        <v>16680938</v>
      </c>
      <c r="G373" s="165">
        <f>SUM(G374:G374)</f>
        <v>16558287.890000001</v>
      </c>
      <c r="H373" s="253">
        <f t="shared" si="56"/>
        <v>99.264728937905062</v>
      </c>
      <c r="I373" s="290"/>
    </row>
    <row r="374" spans="1:9" ht="15.75" hidden="1" x14ac:dyDescent="0.25">
      <c r="A374" s="300" t="s">
        <v>397</v>
      </c>
      <c r="B374" s="121" t="s">
        <v>82</v>
      </c>
      <c r="C374" s="123" t="s">
        <v>22</v>
      </c>
      <c r="D374" s="129" t="s">
        <v>203</v>
      </c>
      <c r="E374" s="121" t="s">
        <v>243</v>
      </c>
      <c r="F374" s="165">
        <f>SUM(ведомст.!G239)</f>
        <v>16680938</v>
      </c>
      <c r="G374" s="165">
        <f>SUM(ведомст.!H239)</f>
        <v>16558287.890000001</v>
      </c>
      <c r="H374" s="253">
        <f t="shared" si="56"/>
        <v>99.264728937905062</v>
      </c>
      <c r="I374" s="290"/>
    </row>
    <row r="375" spans="1:9" ht="31.5" hidden="1" x14ac:dyDescent="0.25">
      <c r="A375" s="300" t="s">
        <v>430</v>
      </c>
      <c r="B375" s="121" t="s">
        <v>82</v>
      </c>
      <c r="C375" s="123" t="s">
        <v>22</v>
      </c>
      <c r="D375" s="129" t="s">
        <v>204</v>
      </c>
      <c r="E375" s="123" t="s">
        <v>8</v>
      </c>
      <c r="F375" s="165">
        <f t="shared" ref="F375:G376" si="60">SUM(F376)</f>
        <v>40000</v>
      </c>
      <c r="G375" s="165">
        <f t="shared" si="60"/>
        <v>40000</v>
      </c>
      <c r="H375" s="253">
        <f t="shared" si="56"/>
        <v>100</v>
      </c>
      <c r="I375" s="290"/>
    </row>
    <row r="376" spans="1:9" ht="47.25" hidden="1" x14ac:dyDescent="0.25">
      <c r="A376" s="300" t="s">
        <v>396</v>
      </c>
      <c r="B376" s="121" t="s">
        <v>82</v>
      </c>
      <c r="C376" s="123" t="s">
        <v>22</v>
      </c>
      <c r="D376" s="129" t="s">
        <v>204</v>
      </c>
      <c r="E376" s="121" t="s">
        <v>17</v>
      </c>
      <c r="F376" s="165">
        <f t="shared" si="60"/>
        <v>40000</v>
      </c>
      <c r="G376" s="165">
        <f t="shared" si="60"/>
        <v>40000</v>
      </c>
      <c r="H376" s="253">
        <f t="shared" si="56"/>
        <v>100</v>
      </c>
      <c r="I376" s="290"/>
    </row>
    <row r="377" spans="1:9" ht="15.75" hidden="1" x14ac:dyDescent="0.25">
      <c r="A377" s="300" t="s">
        <v>397</v>
      </c>
      <c r="B377" s="121" t="s">
        <v>82</v>
      </c>
      <c r="C377" s="123" t="s">
        <v>22</v>
      </c>
      <c r="D377" s="129" t="s">
        <v>204</v>
      </c>
      <c r="E377" s="121" t="s">
        <v>243</v>
      </c>
      <c r="F377" s="165">
        <f>SUM(ведомст.!G242)</f>
        <v>40000</v>
      </c>
      <c r="G377" s="165">
        <f>SUM(ведомст.!H242)</f>
        <v>40000</v>
      </c>
      <c r="H377" s="253">
        <f t="shared" si="56"/>
        <v>100</v>
      </c>
      <c r="I377" s="290"/>
    </row>
    <row r="378" spans="1:9" ht="31.5" hidden="1" x14ac:dyDescent="0.25">
      <c r="A378" s="300" t="s">
        <v>431</v>
      </c>
      <c r="B378" s="145" t="s">
        <v>82</v>
      </c>
      <c r="C378" s="163" t="s">
        <v>22</v>
      </c>
      <c r="D378" s="162" t="s">
        <v>287</v>
      </c>
      <c r="E378" s="163" t="s">
        <v>8</v>
      </c>
      <c r="F378" s="217">
        <f>SUM(F380)</f>
        <v>2914427</v>
      </c>
      <c r="G378" s="217">
        <f>SUM(G380)</f>
        <v>2914427</v>
      </c>
      <c r="H378" s="253">
        <f t="shared" si="56"/>
        <v>100</v>
      </c>
      <c r="I378" s="290"/>
    </row>
    <row r="379" spans="1:9" ht="47.25" hidden="1" x14ac:dyDescent="0.25">
      <c r="A379" s="300" t="s">
        <v>396</v>
      </c>
      <c r="B379" s="121" t="s">
        <v>82</v>
      </c>
      <c r="C379" s="123" t="s">
        <v>22</v>
      </c>
      <c r="D379" s="162" t="s">
        <v>287</v>
      </c>
      <c r="E379" s="121" t="s">
        <v>17</v>
      </c>
      <c r="F379" s="217">
        <f>SUM(F380)</f>
        <v>2914427</v>
      </c>
      <c r="G379" s="217">
        <f>SUM(G380)</f>
        <v>2914427</v>
      </c>
      <c r="H379" s="253">
        <f t="shared" si="56"/>
        <v>100</v>
      </c>
      <c r="I379" s="290"/>
    </row>
    <row r="380" spans="1:9" ht="15.75" hidden="1" x14ac:dyDescent="0.25">
      <c r="A380" s="300" t="s">
        <v>397</v>
      </c>
      <c r="B380" s="121" t="s">
        <v>82</v>
      </c>
      <c r="C380" s="123" t="s">
        <v>22</v>
      </c>
      <c r="D380" s="162" t="s">
        <v>287</v>
      </c>
      <c r="E380" s="121" t="s">
        <v>243</v>
      </c>
      <c r="F380" s="217">
        <f>SUM(ведомст.!G236)</f>
        <v>2914427</v>
      </c>
      <c r="G380" s="217">
        <f>SUM(ведомст.!H236)</f>
        <v>2914427</v>
      </c>
      <c r="H380" s="253">
        <f t="shared" si="56"/>
        <v>100</v>
      </c>
      <c r="I380" s="290"/>
    </row>
    <row r="381" spans="1:9" ht="0.75" customHeight="1" x14ac:dyDescent="0.25">
      <c r="A381" s="300" t="s">
        <v>432</v>
      </c>
      <c r="B381" s="145" t="s">
        <v>82</v>
      </c>
      <c r="C381" s="163" t="s">
        <v>22</v>
      </c>
      <c r="D381" s="162" t="s">
        <v>208</v>
      </c>
      <c r="E381" s="163" t="s">
        <v>8</v>
      </c>
      <c r="F381" s="217">
        <f>SUM(F382)</f>
        <v>104940</v>
      </c>
      <c r="G381" s="217">
        <f>SUM(G382)</f>
        <v>104940</v>
      </c>
      <c r="H381" s="253">
        <f t="shared" si="56"/>
        <v>100</v>
      </c>
      <c r="I381" s="290"/>
    </row>
    <row r="382" spans="1:9" ht="47.25" hidden="1" x14ac:dyDescent="0.25">
      <c r="A382" s="300" t="s">
        <v>396</v>
      </c>
      <c r="B382" s="121" t="s">
        <v>82</v>
      </c>
      <c r="C382" s="123" t="s">
        <v>22</v>
      </c>
      <c r="D382" s="162" t="s">
        <v>208</v>
      </c>
      <c r="E382" s="121" t="s">
        <v>17</v>
      </c>
      <c r="F382" s="217">
        <f>SUM(F383:F383)</f>
        <v>104940</v>
      </c>
      <c r="G382" s="217">
        <f>SUM(G383:G383)</f>
        <v>104940</v>
      </c>
      <c r="H382" s="253">
        <f t="shared" si="56"/>
        <v>100</v>
      </c>
      <c r="I382" s="290"/>
    </row>
    <row r="383" spans="1:9" ht="15.75" hidden="1" x14ac:dyDescent="0.25">
      <c r="A383" s="300" t="s">
        <v>397</v>
      </c>
      <c r="B383" s="121" t="s">
        <v>82</v>
      </c>
      <c r="C383" s="123" t="s">
        <v>22</v>
      </c>
      <c r="D383" s="162" t="s">
        <v>208</v>
      </c>
      <c r="E383" s="121" t="s">
        <v>243</v>
      </c>
      <c r="F383" s="190">
        <f>SUM(ведомст.!G245)</f>
        <v>104940</v>
      </c>
      <c r="G383" s="190">
        <f>SUM(ведомст.!H245)</f>
        <v>104940</v>
      </c>
      <c r="H383" s="253">
        <f t="shared" si="56"/>
        <v>100</v>
      </c>
      <c r="I383" s="290"/>
    </row>
    <row r="384" spans="1:9" ht="78.75" hidden="1" x14ac:dyDescent="0.25">
      <c r="A384" s="300" t="s">
        <v>433</v>
      </c>
      <c r="B384" s="145" t="s">
        <v>82</v>
      </c>
      <c r="C384" s="163" t="s">
        <v>22</v>
      </c>
      <c r="D384" s="162" t="s">
        <v>333</v>
      </c>
      <c r="E384" s="163" t="s">
        <v>8</v>
      </c>
      <c r="F384" s="217">
        <f t="shared" ref="F384:G388" si="61">SUM(F385)</f>
        <v>133306</v>
      </c>
      <c r="G384" s="217">
        <f t="shared" si="61"/>
        <v>133306</v>
      </c>
      <c r="H384" s="253">
        <f t="shared" si="56"/>
        <v>100</v>
      </c>
      <c r="I384" s="290"/>
    </row>
    <row r="385" spans="1:9" ht="47.25" hidden="1" x14ac:dyDescent="0.25">
      <c r="A385" s="300" t="s">
        <v>396</v>
      </c>
      <c r="B385" s="121" t="s">
        <v>82</v>
      </c>
      <c r="C385" s="123" t="s">
        <v>22</v>
      </c>
      <c r="D385" s="162" t="s">
        <v>333</v>
      </c>
      <c r="E385" s="121" t="s">
        <v>17</v>
      </c>
      <c r="F385" s="217">
        <f t="shared" si="61"/>
        <v>133306</v>
      </c>
      <c r="G385" s="217">
        <f t="shared" si="61"/>
        <v>133306</v>
      </c>
      <c r="H385" s="253">
        <f t="shared" si="56"/>
        <v>100</v>
      </c>
      <c r="I385" s="290"/>
    </row>
    <row r="386" spans="1:9" ht="15.75" hidden="1" x14ac:dyDescent="0.25">
      <c r="A386" s="300" t="s">
        <v>397</v>
      </c>
      <c r="B386" s="121" t="s">
        <v>82</v>
      </c>
      <c r="C386" s="123" t="s">
        <v>22</v>
      </c>
      <c r="D386" s="162" t="s">
        <v>333</v>
      </c>
      <c r="E386" s="121" t="s">
        <v>243</v>
      </c>
      <c r="F386" s="190">
        <f>SUM(ведомст.!G254)</f>
        <v>133306</v>
      </c>
      <c r="G386" s="190">
        <f>SUM(ведомст.!H254)</f>
        <v>133306</v>
      </c>
      <c r="H386" s="253">
        <f t="shared" si="56"/>
        <v>100</v>
      </c>
      <c r="I386" s="290"/>
    </row>
    <row r="387" spans="1:9" ht="94.5" hidden="1" x14ac:dyDescent="0.25">
      <c r="A387" s="300" t="s">
        <v>434</v>
      </c>
      <c r="B387" s="145" t="s">
        <v>82</v>
      </c>
      <c r="C387" s="163" t="s">
        <v>22</v>
      </c>
      <c r="D387" s="162" t="s">
        <v>334</v>
      </c>
      <c r="E387" s="163" t="s">
        <v>8</v>
      </c>
      <c r="F387" s="217">
        <f t="shared" si="61"/>
        <v>14664</v>
      </c>
      <c r="G387" s="217">
        <f t="shared" si="61"/>
        <v>14664</v>
      </c>
      <c r="H387" s="253">
        <f t="shared" si="56"/>
        <v>100</v>
      </c>
      <c r="I387" s="290"/>
    </row>
    <row r="388" spans="1:9" ht="47.25" hidden="1" x14ac:dyDescent="0.25">
      <c r="A388" s="300" t="s">
        <v>396</v>
      </c>
      <c r="B388" s="121" t="s">
        <v>82</v>
      </c>
      <c r="C388" s="123" t="s">
        <v>22</v>
      </c>
      <c r="D388" s="162" t="s">
        <v>334</v>
      </c>
      <c r="E388" s="121" t="s">
        <v>17</v>
      </c>
      <c r="F388" s="217">
        <f t="shared" si="61"/>
        <v>14664</v>
      </c>
      <c r="G388" s="217">
        <f t="shared" si="61"/>
        <v>14664</v>
      </c>
      <c r="H388" s="253">
        <f t="shared" si="56"/>
        <v>100</v>
      </c>
      <c r="I388" s="290"/>
    </row>
    <row r="389" spans="1:9" ht="15.75" hidden="1" x14ac:dyDescent="0.25">
      <c r="A389" s="300" t="s">
        <v>397</v>
      </c>
      <c r="B389" s="121" t="s">
        <v>82</v>
      </c>
      <c r="C389" s="123" t="s">
        <v>22</v>
      </c>
      <c r="D389" s="162" t="s">
        <v>334</v>
      </c>
      <c r="E389" s="121" t="s">
        <v>243</v>
      </c>
      <c r="F389" s="190">
        <f>SUM(ведомст.!G257)</f>
        <v>14664</v>
      </c>
      <c r="G389" s="190">
        <f>SUM(ведомст.!H257)</f>
        <v>14664</v>
      </c>
      <c r="H389" s="253">
        <f t="shared" si="56"/>
        <v>100</v>
      </c>
      <c r="I389" s="290"/>
    </row>
    <row r="390" spans="1:9" ht="78.75" hidden="1" x14ac:dyDescent="0.25">
      <c r="A390" s="300" t="s">
        <v>435</v>
      </c>
      <c r="B390" s="145" t="s">
        <v>82</v>
      </c>
      <c r="C390" s="163" t="s">
        <v>22</v>
      </c>
      <c r="D390" s="162" t="s">
        <v>321</v>
      </c>
      <c r="E390" s="163" t="s">
        <v>8</v>
      </c>
      <c r="F390" s="217">
        <f t="shared" ref="F390:G394" si="62">SUM(F391)</f>
        <v>2100000</v>
      </c>
      <c r="G390" s="217">
        <f t="shared" si="62"/>
        <v>2100000</v>
      </c>
      <c r="H390" s="253">
        <f t="shared" si="56"/>
        <v>100</v>
      </c>
      <c r="I390" s="290"/>
    </row>
    <row r="391" spans="1:9" ht="47.25" hidden="1" x14ac:dyDescent="0.25">
      <c r="A391" s="300" t="s">
        <v>396</v>
      </c>
      <c r="B391" s="121" t="s">
        <v>82</v>
      </c>
      <c r="C391" s="123" t="s">
        <v>22</v>
      </c>
      <c r="D391" s="162" t="s">
        <v>321</v>
      </c>
      <c r="E391" s="121" t="s">
        <v>17</v>
      </c>
      <c r="F391" s="217">
        <f t="shared" si="62"/>
        <v>2100000</v>
      </c>
      <c r="G391" s="217">
        <f t="shared" si="62"/>
        <v>2100000</v>
      </c>
      <c r="H391" s="253">
        <f t="shared" si="56"/>
        <v>100</v>
      </c>
      <c r="I391" s="290"/>
    </row>
    <row r="392" spans="1:9" ht="15.75" hidden="1" x14ac:dyDescent="0.25">
      <c r="A392" s="300" t="s">
        <v>397</v>
      </c>
      <c r="B392" s="121" t="s">
        <v>82</v>
      </c>
      <c r="C392" s="123" t="s">
        <v>22</v>
      </c>
      <c r="D392" s="162" t="s">
        <v>321</v>
      </c>
      <c r="E392" s="121" t="s">
        <v>243</v>
      </c>
      <c r="F392" s="190">
        <f>SUM(ведомст.!G248)</f>
        <v>2100000</v>
      </c>
      <c r="G392" s="190">
        <f>SUM(ведомст.!H248)</f>
        <v>2100000</v>
      </c>
      <c r="H392" s="253">
        <f t="shared" si="56"/>
        <v>100</v>
      </c>
      <c r="I392" s="290"/>
    </row>
    <row r="393" spans="1:9" ht="94.5" hidden="1" x14ac:dyDescent="0.25">
      <c r="A393" s="300" t="s">
        <v>436</v>
      </c>
      <c r="B393" s="145" t="s">
        <v>82</v>
      </c>
      <c r="C393" s="163" t="s">
        <v>22</v>
      </c>
      <c r="D393" s="162" t="s">
        <v>322</v>
      </c>
      <c r="E393" s="163" t="s">
        <v>8</v>
      </c>
      <c r="F393" s="217">
        <f t="shared" si="62"/>
        <v>150000</v>
      </c>
      <c r="G393" s="217">
        <f t="shared" si="62"/>
        <v>150000</v>
      </c>
      <c r="H393" s="253">
        <f t="shared" si="56"/>
        <v>100</v>
      </c>
      <c r="I393" s="290"/>
    </row>
    <row r="394" spans="1:9" ht="47.25" hidden="1" x14ac:dyDescent="0.25">
      <c r="A394" s="300" t="s">
        <v>396</v>
      </c>
      <c r="B394" s="121" t="s">
        <v>82</v>
      </c>
      <c r="C394" s="123" t="s">
        <v>22</v>
      </c>
      <c r="D394" s="162" t="s">
        <v>322</v>
      </c>
      <c r="E394" s="121" t="s">
        <v>17</v>
      </c>
      <c r="F394" s="217">
        <f t="shared" si="62"/>
        <v>150000</v>
      </c>
      <c r="G394" s="217">
        <f t="shared" si="62"/>
        <v>150000</v>
      </c>
      <c r="H394" s="253">
        <f t="shared" si="56"/>
        <v>100</v>
      </c>
      <c r="I394" s="290"/>
    </row>
    <row r="395" spans="1:9" ht="15.75" hidden="1" x14ac:dyDescent="0.25">
      <c r="A395" s="300" t="s">
        <v>397</v>
      </c>
      <c r="B395" s="121" t="s">
        <v>82</v>
      </c>
      <c r="C395" s="123" t="s">
        <v>22</v>
      </c>
      <c r="D395" s="162" t="s">
        <v>322</v>
      </c>
      <c r="E395" s="121" t="s">
        <v>243</v>
      </c>
      <c r="F395" s="190">
        <f>SUM(ведомст.!G251)</f>
        <v>150000</v>
      </c>
      <c r="G395" s="190">
        <f>SUM(ведомст.!H251)</f>
        <v>150000</v>
      </c>
      <c r="H395" s="253">
        <f t="shared" si="56"/>
        <v>100</v>
      </c>
      <c r="I395" s="290"/>
    </row>
    <row r="396" spans="1:9" ht="63" hidden="1" x14ac:dyDescent="0.25">
      <c r="A396" s="300" t="s">
        <v>437</v>
      </c>
      <c r="B396" s="145" t="s">
        <v>82</v>
      </c>
      <c r="C396" s="163" t="s">
        <v>22</v>
      </c>
      <c r="D396" s="162" t="s">
        <v>340</v>
      </c>
      <c r="E396" s="163" t="s">
        <v>8</v>
      </c>
      <c r="F396" s="217">
        <f t="shared" ref="F396:G400" si="63">SUM(F397)</f>
        <v>37950</v>
      </c>
      <c r="G396" s="217">
        <f t="shared" si="63"/>
        <v>37950</v>
      </c>
      <c r="H396" s="253">
        <f t="shared" si="56"/>
        <v>100</v>
      </c>
      <c r="I396" s="290"/>
    </row>
    <row r="397" spans="1:9" ht="47.25" hidden="1" x14ac:dyDescent="0.25">
      <c r="A397" s="300" t="s">
        <v>396</v>
      </c>
      <c r="B397" s="121" t="s">
        <v>82</v>
      </c>
      <c r="C397" s="123" t="s">
        <v>22</v>
      </c>
      <c r="D397" s="162" t="s">
        <v>340</v>
      </c>
      <c r="E397" s="121" t="s">
        <v>17</v>
      </c>
      <c r="F397" s="217">
        <f t="shared" si="63"/>
        <v>37950</v>
      </c>
      <c r="G397" s="217">
        <f t="shared" si="63"/>
        <v>37950</v>
      </c>
      <c r="H397" s="253">
        <f t="shared" si="56"/>
        <v>100</v>
      </c>
      <c r="I397" s="290"/>
    </row>
    <row r="398" spans="1:9" ht="15.75" hidden="1" x14ac:dyDescent="0.25">
      <c r="A398" s="300" t="s">
        <v>397</v>
      </c>
      <c r="B398" s="121" t="s">
        <v>82</v>
      </c>
      <c r="C398" s="123" t="s">
        <v>22</v>
      </c>
      <c r="D398" s="162" t="s">
        <v>340</v>
      </c>
      <c r="E398" s="121" t="s">
        <v>243</v>
      </c>
      <c r="F398" s="190">
        <f>SUM(ведомст.!G260)</f>
        <v>37950</v>
      </c>
      <c r="G398" s="190">
        <f>SUM(ведомст.!H260)</f>
        <v>37950</v>
      </c>
      <c r="H398" s="253">
        <f t="shared" si="56"/>
        <v>100</v>
      </c>
      <c r="I398" s="290"/>
    </row>
    <row r="399" spans="1:9" ht="63" hidden="1" x14ac:dyDescent="0.25">
      <c r="A399" s="300" t="s">
        <v>437</v>
      </c>
      <c r="B399" s="145" t="s">
        <v>82</v>
      </c>
      <c r="C399" s="163" t="s">
        <v>22</v>
      </c>
      <c r="D399" s="162" t="s">
        <v>341</v>
      </c>
      <c r="E399" s="163" t="s">
        <v>8</v>
      </c>
      <c r="F399" s="217">
        <f t="shared" si="63"/>
        <v>2000</v>
      </c>
      <c r="G399" s="217">
        <f t="shared" si="63"/>
        <v>2000</v>
      </c>
      <c r="H399" s="253">
        <f t="shared" si="56"/>
        <v>100</v>
      </c>
      <c r="I399" s="290"/>
    </row>
    <row r="400" spans="1:9" ht="47.25" hidden="1" x14ac:dyDescent="0.25">
      <c r="A400" s="300" t="s">
        <v>396</v>
      </c>
      <c r="B400" s="121" t="s">
        <v>82</v>
      </c>
      <c r="C400" s="123" t="s">
        <v>22</v>
      </c>
      <c r="D400" s="162" t="s">
        <v>341</v>
      </c>
      <c r="E400" s="121" t="s">
        <v>17</v>
      </c>
      <c r="F400" s="217">
        <f t="shared" si="63"/>
        <v>2000</v>
      </c>
      <c r="G400" s="217">
        <f t="shared" si="63"/>
        <v>2000</v>
      </c>
      <c r="H400" s="253">
        <f t="shared" si="56"/>
        <v>100</v>
      </c>
      <c r="I400" s="290"/>
    </row>
    <row r="401" spans="1:9" ht="15.75" hidden="1" x14ac:dyDescent="0.25">
      <c r="A401" s="300" t="s">
        <v>397</v>
      </c>
      <c r="B401" s="121" t="s">
        <v>82</v>
      </c>
      <c r="C401" s="123" t="s">
        <v>22</v>
      </c>
      <c r="D401" s="162" t="s">
        <v>342</v>
      </c>
      <c r="E401" s="121" t="s">
        <v>243</v>
      </c>
      <c r="F401" s="190">
        <f>SUM(ведомст.!G263)</f>
        <v>2000</v>
      </c>
      <c r="G401" s="190">
        <f>SUM(ведомст.!H263)</f>
        <v>2000</v>
      </c>
      <c r="H401" s="253">
        <f t="shared" si="56"/>
        <v>100</v>
      </c>
      <c r="I401" s="290"/>
    </row>
    <row r="402" spans="1:9" ht="15.75" x14ac:dyDescent="0.25">
      <c r="A402" s="299" t="s">
        <v>468</v>
      </c>
      <c r="B402" s="121" t="s">
        <v>82</v>
      </c>
      <c r="C402" s="123" t="s">
        <v>29</v>
      </c>
      <c r="D402" s="122" t="s">
        <v>166</v>
      </c>
      <c r="E402" s="123" t="s">
        <v>8</v>
      </c>
      <c r="F402" s="190">
        <f>SUM(F403+F406+F409)</f>
        <v>3644290</v>
      </c>
      <c r="G402" s="190">
        <f>SUM(G403+G406+G409)</f>
        <v>3599895.49</v>
      </c>
      <c r="H402" s="253">
        <f t="shared" si="56"/>
        <v>98.781806332646411</v>
      </c>
      <c r="I402" s="290"/>
    </row>
    <row r="403" spans="1:9" ht="15.75" hidden="1" x14ac:dyDescent="0.25">
      <c r="A403" s="300" t="s">
        <v>438</v>
      </c>
      <c r="B403" s="145" t="s">
        <v>82</v>
      </c>
      <c r="C403" s="163" t="s">
        <v>29</v>
      </c>
      <c r="D403" s="162" t="s">
        <v>205</v>
      </c>
      <c r="E403" s="163" t="s">
        <v>8</v>
      </c>
      <c r="F403" s="217">
        <f t="shared" ref="F403:G404" si="64">SUM(F404)</f>
        <v>2545617</v>
      </c>
      <c r="G403" s="217">
        <f t="shared" si="64"/>
        <v>2501222.4900000002</v>
      </c>
      <c r="H403" s="253">
        <f t="shared" si="56"/>
        <v>98.256041266223477</v>
      </c>
      <c r="I403" s="290"/>
    </row>
    <row r="404" spans="1:9" ht="47.25" hidden="1" x14ac:dyDescent="0.25">
      <c r="A404" s="300" t="s">
        <v>396</v>
      </c>
      <c r="B404" s="145" t="s">
        <v>82</v>
      </c>
      <c r="C404" s="163" t="s">
        <v>29</v>
      </c>
      <c r="D404" s="162" t="s">
        <v>205</v>
      </c>
      <c r="E404" s="145" t="s">
        <v>17</v>
      </c>
      <c r="F404" s="217">
        <f t="shared" si="64"/>
        <v>2545617</v>
      </c>
      <c r="G404" s="217">
        <f t="shared" si="64"/>
        <v>2501222.4900000002</v>
      </c>
      <c r="H404" s="253">
        <f t="shared" ref="H404:H449" si="65">G404/F404*100</f>
        <v>98.256041266223477</v>
      </c>
      <c r="I404" s="290"/>
    </row>
    <row r="405" spans="1:9" ht="15.75" hidden="1" x14ac:dyDescent="0.25">
      <c r="A405" s="300" t="s">
        <v>397</v>
      </c>
      <c r="B405" s="145" t="s">
        <v>82</v>
      </c>
      <c r="C405" s="163" t="s">
        <v>29</v>
      </c>
      <c r="D405" s="162" t="s">
        <v>205</v>
      </c>
      <c r="E405" s="145" t="s">
        <v>243</v>
      </c>
      <c r="F405" s="217">
        <f>SUM(ведомст.!G267)</f>
        <v>2545617</v>
      </c>
      <c r="G405" s="217">
        <f>SUM(ведомст.!H267)</f>
        <v>2501222.4900000002</v>
      </c>
      <c r="H405" s="253">
        <f t="shared" si="65"/>
        <v>98.256041266223477</v>
      </c>
      <c r="I405" s="290"/>
    </row>
    <row r="406" spans="1:9" ht="31.5" hidden="1" x14ac:dyDescent="0.25">
      <c r="A406" s="300" t="s">
        <v>439</v>
      </c>
      <c r="B406" s="145" t="s">
        <v>82</v>
      </c>
      <c r="C406" s="163" t="s">
        <v>29</v>
      </c>
      <c r="D406" s="162" t="s">
        <v>206</v>
      </c>
      <c r="E406" s="163" t="s">
        <v>8</v>
      </c>
      <c r="F406" s="217">
        <f t="shared" ref="F406:G407" si="66">SUM(F407)</f>
        <v>20000</v>
      </c>
      <c r="G406" s="217">
        <f t="shared" si="66"/>
        <v>20000</v>
      </c>
      <c r="H406" s="253">
        <f t="shared" si="65"/>
        <v>100</v>
      </c>
      <c r="I406" s="290"/>
    </row>
    <row r="407" spans="1:9" ht="47.25" hidden="1" x14ac:dyDescent="0.25">
      <c r="A407" s="300" t="s">
        <v>396</v>
      </c>
      <c r="B407" s="121" t="s">
        <v>82</v>
      </c>
      <c r="C407" s="123" t="s">
        <v>29</v>
      </c>
      <c r="D407" s="129" t="s">
        <v>206</v>
      </c>
      <c r="E407" s="121" t="s">
        <v>17</v>
      </c>
      <c r="F407" s="217">
        <f t="shared" si="66"/>
        <v>20000</v>
      </c>
      <c r="G407" s="217">
        <f t="shared" si="66"/>
        <v>20000</v>
      </c>
      <c r="H407" s="253">
        <f t="shared" si="65"/>
        <v>100</v>
      </c>
      <c r="I407" s="290"/>
    </row>
    <row r="408" spans="1:9" ht="15.75" hidden="1" x14ac:dyDescent="0.25">
      <c r="A408" s="300" t="s">
        <v>397</v>
      </c>
      <c r="B408" s="121" t="s">
        <v>82</v>
      </c>
      <c r="C408" s="163" t="s">
        <v>29</v>
      </c>
      <c r="D408" s="129" t="s">
        <v>206</v>
      </c>
      <c r="E408" s="121" t="s">
        <v>243</v>
      </c>
      <c r="F408" s="217">
        <f>SUM(ведомст.!G270)</f>
        <v>20000</v>
      </c>
      <c r="G408" s="217">
        <f>SUM(ведомст.!H270)</f>
        <v>20000</v>
      </c>
      <c r="H408" s="253">
        <f t="shared" si="65"/>
        <v>100</v>
      </c>
      <c r="I408" s="290"/>
    </row>
    <row r="409" spans="1:9" ht="31.5" hidden="1" x14ac:dyDescent="0.25">
      <c r="A409" s="300" t="s">
        <v>440</v>
      </c>
      <c r="B409" s="145" t="s">
        <v>82</v>
      </c>
      <c r="C409" s="163" t="s">
        <v>29</v>
      </c>
      <c r="D409" s="162" t="s">
        <v>288</v>
      </c>
      <c r="E409" s="163" t="s">
        <v>8</v>
      </c>
      <c r="F409" s="217">
        <f t="shared" ref="F409:G410" si="67">SUM(F410)</f>
        <v>1078673</v>
      </c>
      <c r="G409" s="217">
        <f t="shared" si="67"/>
        <v>1078673</v>
      </c>
      <c r="H409" s="253">
        <f t="shared" si="65"/>
        <v>100</v>
      </c>
      <c r="I409" s="290"/>
    </row>
    <row r="410" spans="1:9" ht="47.25" hidden="1" x14ac:dyDescent="0.25">
      <c r="A410" s="300" t="s">
        <v>396</v>
      </c>
      <c r="B410" s="121" t="s">
        <v>82</v>
      </c>
      <c r="C410" s="123" t="s">
        <v>29</v>
      </c>
      <c r="D410" s="162" t="s">
        <v>288</v>
      </c>
      <c r="E410" s="121" t="s">
        <v>17</v>
      </c>
      <c r="F410" s="217">
        <f t="shared" si="67"/>
        <v>1078673</v>
      </c>
      <c r="G410" s="217">
        <f t="shared" si="67"/>
        <v>1078673</v>
      </c>
      <c r="H410" s="253">
        <f t="shared" si="65"/>
        <v>100</v>
      </c>
      <c r="I410" s="290"/>
    </row>
    <row r="411" spans="1:9" ht="15.75" hidden="1" x14ac:dyDescent="0.25">
      <c r="A411" s="300" t="s">
        <v>397</v>
      </c>
      <c r="B411" s="121" t="s">
        <v>82</v>
      </c>
      <c r="C411" s="163" t="s">
        <v>29</v>
      </c>
      <c r="D411" s="162" t="s">
        <v>288</v>
      </c>
      <c r="E411" s="121" t="s">
        <v>243</v>
      </c>
      <c r="F411" s="217">
        <f>SUM(ведомст.!G273)</f>
        <v>1078673</v>
      </c>
      <c r="G411" s="217">
        <f>SUM(ведомст.!H273)</f>
        <v>1078673</v>
      </c>
      <c r="H411" s="253">
        <f t="shared" si="65"/>
        <v>100</v>
      </c>
      <c r="I411" s="290"/>
    </row>
    <row r="412" spans="1:9" ht="15.75" x14ac:dyDescent="0.25">
      <c r="A412" s="285" t="s">
        <v>469</v>
      </c>
      <c r="B412" s="153" t="s">
        <v>82</v>
      </c>
      <c r="C412" s="153" t="s">
        <v>57</v>
      </c>
      <c r="D412" s="153" t="s">
        <v>166</v>
      </c>
      <c r="E412" s="153" t="s">
        <v>8</v>
      </c>
      <c r="F412" s="240">
        <f>SUM(F429+F413+F416+F434+F437+F426+F423)</f>
        <v>6459891</v>
      </c>
      <c r="G412" s="240">
        <f>SUM(G429+G413+G416+G434+G437+G426+G423)</f>
        <v>6459891</v>
      </c>
      <c r="H412" s="253">
        <f t="shared" si="65"/>
        <v>100</v>
      </c>
      <c r="I412" s="290"/>
    </row>
    <row r="413" spans="1:9" ht="77.25" hidden="1" x14ac:dyDescent="0.25">
      <c r="A413" s="203" t="s">
        <v>84</v>
      </c>
      <c r="B413" s="182" t="s">
        <v>82</v>
      </c>
      <c r="C413" s="128" t="s">
        <v>57</v>
      </c>
      <c r="D413" s="122" t="s">
        <v>194</v>
      </c>
      <c r="E413" s="204" t="s">
        <v>8</v>
      </c>
      <c r="F413" s="165">
        <f>SUM(F414)</f>
        <v>1590</v>
      </c>
      <c r="G413" s="165">
        <f>SUM(G414)</f>
        <v>1590</v>
      </c>
      <c r="H413" s="258">
        <f t="shared" si="65"/>
        <v>100</v>
      </c>
    </row>
    <row r="414" spans="1:9" hidden="1" x14ac:dyDescent="0.25">
      <c r="A414" s="206" t="s">
        <v>66</v>
      </c>
      <c r="B414" s="182" t="s">
        <v>82</v>
      </c>
      <c r="C414" s="144" t="s">
        <v>57</v>
      </c>
      <c r="D414" s="122" t="s">
        <v>194</v>
      </c>
      <c r="E414" s="182" t="s">
        <v>67</v>
      </c>
      <c r="F414" s="165">
        <f>SUM(F415)</f>
        <v>1590</v>
      </c>
      <c r="G414" s="165">
        <f>SUM(G415)</f>
        <v>1590</v>
      </c>
      <c r="H414" s="258">
        <f t="shared" si="65"/>
        <v>100</v>
      </c>
    </row>
    <row r="415" spans="1:9" hidden="1" x14ac:dyDescent="0.25">
      <c r="A415" s="125" t="s">
        <v>241</v>
      </c>
      <c r="B415" s="182" t="s">
        <v>82</v>
      </c>
      <c r="C415" s="144" t="s">
        <v>57</v>
      </c>
      <c r="D415" s="122" t="s">
        <v>194</v>
      </c>
      <c r="E415" s="182">
        <v>530</v>
      </c>
      <c r="F415" s="165">
        <f>SUM(ведомст.!G190)</f>
        <v>1590</v>
      </c>
      <c r="G415" s="165">
        <f>SUM(ведомст.!H190)</f>
        <v>1590</v>
      </c>
      <c r="H415" s="258">
        <f t="shared" si="65"/>
        <v>100</v>
      </c>
    </row>
    <row r="416" spans="1:9" ht="39" hidden="1" x14ac:dyDescent="0.25">
      <c r="A416" s="132" t="s">
        <v>100</v>
      </c>
      <c r="B416" s="145" t="s">
        <v>82</v>
      </c>
      <c r="C416" s="153" t="s">
        <v>57</v>
      </c>
      <c r="D416" s="162" t="s">
        <v>207</v>
      </c>
      <c r="E416" s="163" t="s">
        <v>8</v>
      </c>
      <c r="F416" s="217">
        <f>SUM(F417+F419+F421)</f>
        <v>2474606</v>
      </c>
      <c r="G416" s="217">
        <f>SUM(G417+G419+G421)</f>
        <v>2474606</v>
      </c>
      <c r="H416" s="258">
        <f t="shared" si="65"/>
        <v>100</v>
      </c>
    </row>
    <row r="417" spans="1:8" ht="43.5" hidden="1" x14ac:dyDescent="0.25">
      <c r="A417" s="134" t="s">
        <v>40</v>
      </c>
      <c r="B417" s="121" t="s">
        <v>82</v>
      </c>
      <c r="C417" s="153" t="s">
        <v>57</v>
      </c>
      <c r="D417" s="129" t="s">
        <v>207</v>
      </c>
      <c r="E417" s="121" t="s">
        <v>41</v>
      </c>
      <c r="F417" s="217">
        <f>SUM(F418)</f>
        <v>2292891</v>
      </c>
      <c r="G417" s="217">
        <f>SUM(G418)</f>
        <v>2292891</v>
      </c>
      <c r="H417" s="258">
        <f t="shared" si="65"/>
        <v>100</v>
      </c>
    </row>
    <row r="418" spans="1:8" hidden="1" x14ac:dyDescent="0.25">
      <c r="A418" s="125" t="s">
        <v>45</v>
      </c>
      <c r="B418" s="121" t="s">
        <v>82</v>
      </c>
      <c r="C418" s="227" t="s">
        <v>57</v>
      </c>
      <c r="D418" s="129" t="s">
        <v>207</v>
      </c>
      <c r="E418" s="121" t="s">
        <v>46</v>
      </c>
      <c r="F418" s="217">
        <f>SUM(ведомст.!G277)</f>
        <v>2292891</v>
      </c>
      <c r="G418" s="217">
        <f>SUM(ведомст.!H277)</f>
        <v>2292891</v>
      </c>
      <c r="H418" s="258">
        <f t="shared" si="65"/>
        <v>100</v>
      </c>
    </row>
    <row r="419" spans="1:8" hidden="1" x14ac:dyDescent="0.25">
      <c r="A419" s="134" t="s">
        <v>12</v>
      </c>
      <c r="B419" s="121" t="s">
        <v>82</v>
      </c>
      <c r="C419" s="153" t="s">
        <v>57</v>
      </c>
      <c r="D419" s="129" t="s">
        <v>207</v>
      </c>
      <c r="E419" s="121" t="s">
        <v>13</v>
      </c>
      <c r="F419" s="1">
        <f>SUM(F420)</f>
        <v>176715</v>
      </c>
      <c r="G419" s="1">
        <f>SUM(G420)</f>
        <v>176715</v>
      </c>
      <c r="H419" s="258">
        <f t="shared" si="65"/>
        <v>100</v>
      </c>
    </row>
    <row r="420" spans="1:8" ht="33.75" hidden="1" x14ac:dyDescent="0.25">
      <c r="A420" s="221" t="s">
        <v>248</v>
      </c>
      <c r="B420" s="121" t="s">
        <v>82</v>
      </c>
      <c r="C420" s="227" t="s">
        <v>57</v>
      </c>
      <c r="D420" s="129" t="s">
        <v>207</v>
      </c>
      <c r="E420" s="121" t="s">
        <v>15</v>
      </c>
      <c r="F420" s="217">
        <f>SUM(ведомст.!G279)</f>
        <v>176715</v>
      </c>
      <c r="G420" s="217">
        <f>SUM(ведомст.!H279)</f>
        <v>176715</v>
      </c>
      <c r="H420" s="258">
        <f t="shared" si="65"/>
        <v>100</v>
      </c>
    </row>
    <row r="421" spans="1:8" hidden="1" x14ac:dyDescent="0.25">
      <c r="A421" s="134" t="s">
        <v>47</v>
      </c>
      <c r="B421" s="121" t="s">
        <v>82</v>
      </c>
      <c r="C421" s="153" t="s">
        <v>57</v>
      </c>
      <c r="D421" s="129" t="s">
        <v>207</v>
      </c>
      <c r="E421" s="121" t="s">
        <v>48</v>
      </c>
      <c r="F421" s="217">
        <f>SUM(F422)</f>
        <v>5000</v>
      </c>
      <c r="G421" s="217">
        <f>SUM(G422)</f>
        <v>5000</v>
      </c>
      <c r="H421" s="258">
        <f t="shared" si="65"/>
        <v>100</v>
      </c>
    </row>
    <row r="422" spans="1:8" hidden="1" x14ac:dyDescent="0.25">
      <c r="A422" s="125" t="s">
        <v>234</v>
      </c>
      <c r="B422" s="121" t="s">
        <v>82</v>
      </c>
      <c r="C422" s="227" t="s">
        <v>57</v>
      </c>
      <c r="D422" s="129" t="s">
        <v>207</v>
      </c>
      <c r="E422" s="121" t="s">
        <v>233</v>
      </c>
      <c r="F422" s="217">
        <f>SUM(ведомст.!G281)</f>
        <v>5000</v>
      </c>
      <c r="G422" s="217">
        <f>SUM(ведомст.!H281)</f>
        <v>5000</v>
      </c>
      <c r="H422" s="258">
        <f t="shared" si="65"/>
        <v>100</v>
      </c>
    </row>
    <row r="423" spans="1:8" ht="51.75" hidden="1" x14ac:dyDescent="0.25">
      <c r="A423" s="132" t="s">
        <v>325</v>
      </c>
      <c r="B423" s="145" t="s">
        <v>82</v>
      </c>
      <c r="C423" s="153" t="s">
        <v>57</v>
      </c>
      <c r="D423" s="162" t="s">
        <v>326</v>
      </c>
      <c r="E423" s="163" t="s">
        <v>8</v>
      </c>
      <c r="F423" s="217">
        <f>SUM(F424)</f>
        <v>2412442.4300000002</v>
      </c>
      <c r="G423" s="217">
        <f>SUM(G424)</f>
        <v>2412442.4300000002</v>
      </c>
      <c r="H423" s="258">
        <f t="shared" si="65"/>
        <v>100</v>
      </c>
    </row>
    <row r="424" spans="1:8" ht="43.5" hidden="1" x14ac:dyDescent="0.25">
      <c r="A424" s="134" t="s">
        <v>40</v>
      </c>
      <c r="B424" s="121" t="s">
        <v>82</v>
      </c>
      <c r="C424" s="153" t="s">
        <v>57</v>
      </c>
      <c r="D424" s="162" t="s">
        <v>326</v>
      </c>
      <c r="E424" s="121" t="s">
        <v>41</v>
      </c>
      <c r="F424" s="217">
        <f>SUM(F425)</f>
        <v>2412442.4300000002</v>
      </c>
      <c r="G424" s="217">
        <f>SUM(G425)</f>
        <v>2412442.4300000002</v>
      </c>
      <c r="H424" s="258">
        <f t="shared" si="65"/>
        <v>100</v>
      </c>
    </row>
    <row r="425" spans="1:8" hidden="1" x14ac:dyDescent="0.25">
      <c r="A425" s="125" t="s">
        <v>45</v>
      </c>
      <c r="B425" s="121" t="s">
        <v>82</v>
      </c>
      <c r="C425" s="153" t="s">
        <v>57</v>
      </c>
      <c r="D425" s="162" t="s">
        <v>326</v>
      </c>
      <c r="E425" s="121" t="s">
        <v>46</v>
      </c>
      <c r="F425" s="217">
        <f>SUM(ведомст.!G287)</f>
        <v>2412442.4300000002</v>
      </c>
      <c r="G425" s="217">
        <f>SUM(ведомст.!H287)</f>
        <v>2412442.4300000002</v>
      </c>
      <c r="H425" s="258">
        <f t="shared" si="65"/>
        <v>100</v>
      </c>
    </row>
    <row r="426" spans="1:8" ht="77.25" hidden="1" x14ac:dyDescent="0.25">
      <c r="A426" s="203" t="s">
        <v>84</v>
      </c>
      <c r="B426" s="182" t="s">
        <v>82</v>
      </c>
      <c r="C426" s="128" t="s">
        <v>57</v>
      </c>
      <c r="D426" s="162" t="s">
        <v>208</v>
      </c>
      <c r="E426" s="204" t="s">
        <v>8</v>
      </c>
      <c r="F426" s="165">
        <f>SUM(F427)</f>
        <v>4770</v>
      </c>
      <c r="G426" s="165">
        <f>SUM(G427)</f>
        <v>4770</v>
      </c>
      <c r="H426" s="258">
        <f t="shared" si="65"/>
        <v>100</v>
      </c>
    </row>
    <row r="427" spans="1:8" hidden="1" x14ac:dyDescent="0.25">
      <c r="A427" s="206" t="s">
        <v>66</v>
      </c>
      <c r="B427" s="182" t="s">
        <v>82</v>
      </c>
      <c r="C427" s="144" t="s">
        <v>57</v>
      </c>
      <c r="D427" s="162" t="s">
        <v>208</v>
      </c>
      <c r="E427" s="182" t="s">
        <v>67</v>
      </c>
      <c r="F427" s="165">
        <f>SUM(F428)</f>
        <v>4770</v>
      </c>
      <c r="G427" s="165">
        <f>SUM(G428)</f>
        <v>4770</v>
      </c>
      <c r="H427" s="258">
        <f t="shared" si="65"/>
        <v>100</v>
      </c>
    </row>
    <row r="428" spans="1:8" hidden="1" x14ac:dyDescent="0.25">
      <c r="A428" s="125" t="s">
        <v>241</v>
      </c>
      <c r="B428" s="182" t="s">
        <v>82</v>
      </c>
      <c r="C428" s="144" t="s">
        <v>57</v>
      </c>
      <c r="D428" s="162" t="s">
        <v>208</v>
      </c>
      <c r="E428" s="182">
        <v>530</v>
      </c>
      <c r="F428" s="165">
        <f>SUM(ведомст.!G284)</f>
        <v>4770</v>
      </c>
      <c r="G428" s="165">
        <f>SUM(ведомст.!H284)</f>
        <v>4770</v>
      </c>
      <c r="H428" s="258">
        <f t="shared" si="65"/>
        <v>100</v>
      </c>
    </row>
    <row r="429" spans="1:8" ht="24.75" hidden="1" x14ac:dyDescent="0.25">
      <c r="A429" s="161" t="s">
        <v>39</v>
      </c>
      <c r="B429" s="128" t="s">
        <v>82</v>
      </c>
      <c r="C429" s="128" t="s">
        <v>57</v>
      </c>
      <c r="D429" s="129" t="s">
        <v>209</v>
      </c>
      <c r="E429" s="128" t="s">
        <v>8</v>
      </c>
      <c r="F429" s="165">
        <f>SUM(F430+F432)</f>
        <v>1416482.57</v>
      </c>
      <c r="G429" s="165">
        <f>SUM(G430+G432)</f>
        <v>1416482.57</v>
      </c>
      <c r="H429" s="258">
        <f t="shared" si="65"/>
        <v>100</v>
      </c>
    </row>
    <row r="430" spans="1:8" ht="34.5" hidden="1" x14ac:dyDescent="0.25">
      <c r="A430" s="125" t="s">
        <v>40</v>
      </c>
      <c r="B430" s="144" t="s">
        <v>82</v>
      </c>
      <c r="C430" s="144" t="s">
        <v>57</v>
      </c>
      <c r="D430" s="129" t="s">
        <v>209</v>
      </c>
      <c r="E430" s="128" t="s">
        <v>41</v>
      </c>
      <c r="F430" s="165">
        <f>SUM(F431)</f>
        <v>1167939.57</v>
      </c>
      <c r="G430" s="165">
        <f>SUM(G431)</f>
        <v>1167939.57</v>
      </c>
      <c r="H430" s="258">
        <f t="shared" si="65"/>
        <v>100</v>
      </c>
    </row>
    <row r="431" spans="1:8" hidden="1" x14ac:dyDescent="0.25">
      <c r="A431" s="125" t="s">
        <v>42</v>
      </c>
      <c r="B431" s="144" t="s">
        <v>82</v>
      </c>
      <c r="C431" s="144" t="s">
        <v>57</v>
      </c>
      <c r="D431" s="199" t="s">
        <v>209</v>
      </c>
      <c r="E431" s="144" t="s">
        <v>43</v>
      </c>
      <c r="F431" s="165">
        <f>SUM(ведомст.!G290)</f>
        <v>1167939.57</v>
      </c>
      <c r="G431" s="165">
        <f>SUM(ведомст.!H290)</f>
        <v>1167939.57</v>
      </c>
      <c r="H431" s="258">
        <f t="shared" si="65"/>
        <v>100</v>
      </c>
    </row>
    <row r="432" spans="1:8" hidden="1" x14ac:dyDescent="0.25">
      <c r="A432" s="125" t="s">
        <v>12</v>
      </c>
      <c r="B432" s="144" t="s">
        <v>82</v>
      </c>
      <c r="C432" s="144" t="s">
        <v>57</v>
      </c>
      <c r="D432" s="199" t="s">
        <v>209</v>
      </c>
      <c r="E432" s="144" t="s">
        <v>13</v>
      </c>
      <c r="F432" s="165">
        <f>SUM(F433)</f>
        <v>248543</v>
      </c>
      <c r="G432" s="165">
        <f>SUM(G433)</f>
        <v>248543</v>
      </c>
      <c r="H432" s="258">
        <f t="shared" si="65"/>
        <v>100</v>
      </c>
    </row>
    <row r="433" spans="1:8" ht="23.25" hidden="1" x14ac:dyDescent="0.25">
      <c r="A433" s="125" t="s">
        <v>253</v>
      </c>
      <c r="B433" s="144" t="s">
        <v>82</v>
      </c>
      <c r="C433" s="144" t="s">
        <v>57</v>
      </c>
      <c r="D433" s="199" t="s">
        <v>209</v>
      </c>
      <c r="E433" s="144" t="s">
        <v>15</v>
      </c>
      <c r="F433" s="165">
        <f>SUM(ведомст.!G292)</f>
        <v>248543</v>
      </c>
      <c r="G433" s="165">
        <f>SUM(ведомст.!H292)</f>
        <v>248543</v>
      </c>
      <c r="H433" s="258">
        <f t="shared" si="65"/>
        <v>100</v>
      </c>
    </row>
    <row r="434" spans="1:8" ht="48.75" hidden="1" x14ac:dyDescent="0.25">
      <c r="A434" s="159" t="s">
        <v>278</v>
      </c>
      <c r="B434" s="145" t="s">
        <v>82</v>
      </c>
      <c r="C434" s="128" t="s">
        <v>57</v>
      </c>
      <c r="D434" s="162" t="s">
        <v>280</v>
      </c>
      <c r="E434" s="163" t="s">
        <v>8</v>
      </c>
      <c r="F434" s="216">
        <f>SUM(F435)</f>
        <v>140000</v>
      </c>
      <c r="G434" s="216">
        <f>SUM(G435)</f>
        <v>140000</v>
      </c>
      <c r="H434" s="258">
        <f t="shared" si="65"/>
        <v>100</v>
      </c>
    </row>
    <row r="435" spans="1:8" hidden="1" x14ac:dyDescent="0.25">
      <c r="A435" s="134" t="s">
        <v>12</v>
      </c>
      <c r="B435" s="145" t="s">
        <v>82</v>
      </c>
      <c r="C435" s="128" t="s">
        <v>57</v>
      </c>
      <c r="D435" s="162" t="s">
        <v>280</v>
      </c>
      <c r="E435" s="145" t="s">
        <v>13</v>
      </c>
      <c r="F435" s="217">
        <f>SUM(F436:F436)</f>
        <v>140000</v>
      </c>
      <c r="G435" s="217">
        <f>SUM(G436:G436)</f>
        <v>140000</v>
      </c>
      <c r="H435" s="258">
        <f t="shared" si="65"/>
        <v>100</v>
      </c>
    </row>
    <row r="436" spans="1:8" ht="23.25" hidden="1" x14ac:dyDescent="0.25">
      <c r="A436" s="125" t="s">
        <v>253</v>
      </c>
      <c r="B436" s="145" t="s">
        <v>82</v>
      </c>
      <c r="C436" s="128" t="s">
        <v>57</v>
      </c>
      <c r="D436" s="162" t="s">
        <v>280</v>
      </c>
      <c r="E436" s="145" t="s">
        <v>15</v>
      </c>
      <c r="F436" s="190">
        <f>SUM(ведомст.!G295)</f>
        <v>140000</v>
      </c>
      <c r="G436" s="190">
        <f>SUM(ведомст.!H295)</f>
        <v>140000</v>
      </c>
      <c r="H436" s="258">
        <f t="shared" si="65"/>
        <v>100</v>
      </c>
    </row>
    <row r="437" spans="1:8" ht="36.75" hidden="1" x14ac:dyDescent="0.25">
      <c r="A437" s="159" t="s">
        <v>279</v>
      </c>
      <c r="B437" s="145" t="s">
        <v>82</v>
      </c>
      <c r="C437" s="128" t="s">
        <v>57</v>
      </c>
      <c r="D437" s="162" t="s">
        <v>281</v>
      </c>
      <c r="E437" s="163" t="s">
        <v>8</v>
      </c>
      <c r="F437" s="216">
        <f t="shared" ref="F437:G438" si="68">SUM(F438)</f>
        <v>10000</v>
      </c>
      <c r="G437" s="216">
        <f t="shared" si="68"/>
        <v>10000</v>
      </c>
      <c r="H437" s="258">
        <f t="shared" si="65"/>
        <v>100</v>
      </c>
    </row>
    <row r="438" spans="1:8" hidden="1" x14ac:dyDescent="0.25">
      <c r="A438" s="134" t="s">
        <v>12</v>
      </c>
      <c r="B438" s="121" t="s">
        <v>82</v>
      </c>
      <c r="C438" s="144" t="s">
        <v>57</v>
      </c>
      <c r="D438" s="162" t="s">
        <v>281</v>
      </c>
      <c r="E438" s="121" t="s">
        <v>13</v>
      </c>
      <c r="F438" s="217">
        <f t="shared" si="68"/>
        <v>10000</v>
      </c>
      <c r="G438" s="217">
        <f t="shared" si="68"/>
        <v>10000</v>
      </c>
      <c r="H438" s="258">
        <f t="shared" si="65"/>
        <v>100</v>
      </c>
    </row>
    <row r="439" spans="1:8" ht="23.25" hidden="1" x14ac:dyDescent="0.25">
      <c r="A439" s="125" t="s">
        <v>253</v>
      </c>
      <c r="B439" s="121" t="s">
        <v>82</v>
      </c>
      <c r="C439" s="144" t="s">
        <v>57</v>
      </c>
      <c r="D439" s="162" t="s">
        <v>281</v>
      </c>
      <c r="E439" s="121" t="s">
        <v>15</v>
      </c>
      <c r="F439" s="190">
        <f>SUM(ведомст.!G298)</f>
        <v>10000</v>
      </c>
      <c r="G439" s="190">
        <f>SUM(ведомст.!H298)</f>
        <v>10000</v>
      </c>
      <c r="H439" s="258">
        <f t="shared" si="65"/>
        <v>100</v>
      </c>
    </row>
    <row r="440" spans="1:8" ht="18" x14ac:dyDescent="0.25">
      <c r="A440" s="146" t="s">
        <v>54</v>
      </c>
      <c r="B440" s="172" t="s">
        <v>55</v>
      </c>
      <c r="C440" s="173" t="s">
        <v>7</v>
      </c>
      <c r="D440" s="173" t="s">
        <v>166</v>
      </c>
      <c r="E440" s="173" t="s">
        <v>8</v>
      </c>
      <c r="F440" s="205">
        <f>SUM(F441+F446+F456+F472)</f>
        <v>48066504.07</v>
      </c>
      <c r="G440" s="205">
        <f>SUM(G441+G446+G456+G472)</f>
        <v>47632789.32</v>
      </c>
      <c r="H440" s="258">
        <f t="shared" si="65"/>
        <v>99.097677772928165</v>
      </c>
    </row>
    <row r="441" spans="1:8" ht="15.75" x14ac:dyDescent="0.25">
      <c r="A441" s="299" t="s">
        <v>472</v>
      </c>
      <c r="B441" s="145" t="s">
        <v>55</v>
      </c>
      <c r="C441" s="160" t="s">
        <v>22</v>
      </c>
      <c r="D441" s="160" t="s">
        <v>166</v>
      </c>
      <c r="E441" s="163" t="s">
        <v>8</v>
      </c>
      <c r="F441" s="165">
        <f t="shared" ref="F441:G442" si="69">SUM(F442)</f>
        <v>3071557.4</v>
      </c>
      <c r="G441" s="165">
        <f t="shared" si="69"/>
        <v>3071557.4</v>
      </c>
      <c r="H441" s="253">
        <f t="shared" si="65"/>
        <v>100</v>
      </c>
    </row>
    <row r="442" spans="1:8" ht="15.75" hidden="1" x14ac:dyDescent="0.25">
      <c r="A442" s="300" t="s">
        <v>441</v>
      </c>
      <c r="B442" s="121" t="s">
        <v>55</v>
      </c>
      <c r="C442" s="122" t="s">
        <v>22</v>
      </c>
      <c r="D442" s="129" t="s">
        <v>227</v>
      </c>
      <c r="E442" s="123" t="s">
        <v>8</v>
      </c>
      <c r="F442" s="165">
        <f t="shared" si="69"/>
        <v>3071557.4</v>
      </c>
      <c r="G442" s="165">
        <f t="shared" si="69"/>
        <v>3071557.4</v>
      </c>
      <c r="H442" s="253">
        <f t="shared" si="65"/>
        <v>100</v>
      </c>
    </row>
    <row r="443" spans="1:8" ht="63" hidden="1" x14ac:dyDescent="0.25">
      <c r="A443" s="300" t="s">
        <v>442</v>
      </c>
      <c r="B443" s="121" t="s">
        <v>55</v>
      </c>
      <c r="C443" s="122" t="s">
        <v>22</v>
      </c>
      <c r="D443" s="129" t="s">
        <v>227</v>
      </c>
      <c r="E443" s="121" t="s">
        <v>115</v>
      </c>
      <c r="F443" s="165">
        <f>SUM(F445)</f>
        <v>3071557.4</v>
      </c>
      <c r="G443" s="165">
        <f>SUM(G445)</f>
        <v>3071557.4</v>
      </c>
      <c r="H443" s="253">
        <f t="shared" si="65"/>
        <v>100</v>
      </c>
    </row>
    <row r="444" spans="1:8" ht="15.75" hidden="1" x14ac:dyDescent="0.25">
      <c r="A444" s="300" t="s">
        <v>423</v>
      </c>
      <c r="B444" s="121" t="s">
        <v>55</v>
      </c>
      <c r="C444" s="122" t="s">
        <v>22</v>
      </c>
      <c r="D444" s="129" t="s">
        <v>227</v>
      </c>
      <c r="E444" s="121" t="s">
        <v>254</v>
      </c>
      <c r="F444" s="165"/>
      <c r="G444" s="165"/>
      <c r="H444" s="253"/>
    </row>
    <row r="445" spans="1:8" ht="26.25" hidden="1" customHeight="1" x14ac:dyDescent="0.25">
      <c r="A445" s="300" t="s">
        <v>443</v>
      </c>
      <c r="B445" s="121" t="s">
        <v>55</v>
      </c>
      <c r="C445" s="122" t="s">
        <v>22</v>
      </c>
      <c r="D445" s="129" t="s">
        <v>227</v>
      </c>
      <c r="E445" s="121" t="s">
        <v>256</v>
      </c>
      <c r="F445" s="165">
        <f>SUM(ведомст.!G463)</f>
        <v>3071557.4</v>
      </c>
      <c r="G445" s="165">
        <f>SUM(ведомст.!H463)</f>
        <v>3071557.4</v>
      </c>
      <c r="H445" s="253">
        <f t="shared" si="65"/>
        <v>100</v>
      </c>
    </row>
    <row r="446" spans="1:8" ht="15.75" x14ac:dyDescent="0.25">
      <c r="A446" s="299" t="s">
        <v>473</v>
      </c>
      <c r="B446" s="145" t="s">
        <v>55</v>
      </c>
      <c r="C446" s="160" t="s">
        <v>10</v>
      </c>
      <c r="D446" s="160" t="s">
        <v>166</v>
      </c>
      <c r="E446" s="163" t="s">
        <v>8</v>
      </c>
      <c r="F446" s="165">
        <f>SUM(F447+F450+F453)</f>
        <v>2599011.7800000003</v>
      </c>
      <c r="G446" s="165">
        <f>SUM(G447+G450+G453)</f>
        <v>2596011.7800000003</v>
      </c>
      <c r="H446" s="253">
        <f t="shared" si="65"/>
        <v>99.88457151202293</v>
      </c>
    </row>
    <row r="447" spans="1:8" ht="1.5" hidden="1" customHeight="1" x14ac:dyDescent="0.25">
      <c r="A447" s="300" t="s">
        <v>444</v>
      </c>
      <c r="B447" s="121" t="s">
        <v>55</v>
      </c>
      <c r="C447" s="122" t="s">
        <v>10</v>
      </c>
      <c r="D447" s="129" t="s">
        <v>228</v>
      </c>
      <c r="E447" s="123" t="s">
        <v>8</v>
      </c>
      <c r="F447" s="165">
        <f t="shared" ref="F447:G448" si="70">SUM(F448)</f>
        <v>6000</v>
      </c>
      <c r="G447" s="165">
        <f t="shared" si="70"/>
        <v>3000</v>
      </c>
      <c r="H447" s="253">
        <f t="shared" si="65"/>
        <v>50</v>
      </c>
    </row>
    <row r="448" spans="1:8" ht="47.25" hidden="1" x14ac:dyDescent="0.25">
      <c r="A448" s="300" t="s">
        <v>445</v>
      </c>
      <c r="B448" s="121" t="s">
        <v>55</v>
      </c>
      <c r="C448" s="122" t="s">
        <v>10</v>
      </c>
      <c r="D448" s="129" t="s">
        <v>228</v>
      </c>
      <c r="E448" s="121" t="s">
        <v>115</v>
      </c>
      <c r="F448" s="165">
        <f t="shared" si="70"/>
        <v>6000</v>
      </c>
      <c r="G448" s="165">
        <f t="shared" si="70"/>
        <v>3000</v>
      </c>
      <c r="H448" s="253">
        <f t="shared" si="65"/>
        <v>50</v>
      </c>
    </row>
    <row r="449" spans="1:8" ht="30" hidden="1" customHeight="1" x14ac:dyDescent="0.25">
      <c r="A449" s="300" t="s">
        <v>446</v>
      </c>
      <c r="B449" s="121" t="s">
        <v>55</v>
      </c>
      <c r="C449" s="122" t="s">
        <v>10</v>
      </c>
      <c r="D449" s="129" t="s">
        <v>228</v>
      </c>
      <c r="E449" s="121" t="s">
        <v>256</v>
      </c>
      <c r="F449" s="165">
        <f>SUM(ведомст.!G467)</f>
        <v>6000</v>
      </c>
      <c r="G449" s="165">
        <f>SUM(ведомст.!H467)</f>
        <v>3000</v>
      </c>
      <c r="H449" s="253">
        <f t="shared" si="65"/>
        <v>50</v>
      </c>
    </row>
    <row r="450" spans="1:8" ht="31.5" hidden="1" x14ac:dyDescent="0.25">
      <c r="A450" s="300" t="s">
        <v>447</v>
      </c>
      <c r="B450" s="121" t="s">
        <v>55</v>
      </c>
      <c r="C450" s="121" t="s">
        <v>10</v>
      </c>
      <c r="D450" s="129" t="s">
        <v>308</v>
      </c>
      <c r="E450" s="123" t="s">
        <v>8</v>
      </c>
      <c r="F450" s="217">
        <f t="shared" ref="F450:G451" si="71">SUM(F451)</f>
        <v>1868061.78</v>
      </c>
      <c r="G450" s="217">
        <f t="shared" si="71"/>
        <v>1868061.78</v>
      </c>
      <c r="H450" s="253">
        <f t="shared" ref="H450:H494" si="72">G450/F450*100</f>
        <v>100</v>
      </c>
    </row>
    <row r="451" spans="1:8" ht="27" hidden="1" customHeight="1" x14ac:dyDescent="0.25">
      <c r="A451" s="300" t="s">
        <v>448</v>
      </c>
      <c r="B451" s="121" t="s">
        <v>55</v>
      </c>
      <c r="C451" s="121" t="s">
        <v>10</v>
      </c>
      <c r="D451" s="129" t="s">
        <v>308</v>
      </c>
      <c r="E451" s="121" t="s">
        <v>115</v>
      </c>
      <c r="F451" s="217">
        <f t="shared" si="71"/>
        <v>1868061.78</v>
      </c>
      <c r="G451" s="217">
        <f t="shared" si="71"/>
        <v>1868061.78</v>
      </c>
      <c r="H451" s="253">
        <f t="shared" si="72"/>
        <v>100</v>
      </c>
    </row>
    <row r="452" spans="1:8" ht="27" hidden="1" customHeight="1" x14ac:dyDescent="0.25">
      <c r="A452" s="307" t="s">
        <v>446</v>
      </c>
      <c r="B452" s="121" t="s">
        <v>55</v>
      </c>
      <c r="C452" s="121" t="s">
        <v>10</v>
      </c>
      <c r="D452" s="129" t="s">
        <v>308</v>
      </c>
      <c r="E452" s="121" t="s">
        <v>256</v>
      </c>
      <c r="F452" s="217">
        <f>SUM(ведомст.!G470)</f>
        <v>1868061.78</v>
      </c>
      <c r="G452" s="217">
        <f>SUM(ведомст.!H470)</f>
        <v>1868061.78</v>
      </c>
      <c r="H452" s="253">
        <f t="shared" si="72"/>
        <v>100</v>
      </c>
    </row>
    <row r="453" spans="1:8" ht="27" hidden="1" customHeight="1" x14ac:dyDescent="0.25">
      <c r="A453" s="314" t="s">
        <v>449</v>
      </c>
      <c r="B453" s="121" t="s">
        <v>55</v>
      </c>
      <c r="C453" s="121" t="s">
        <v>10</v>
      </c>
      <c r="D453" s="129" t="s">
        <v>309</v>
      </c>
      <c r="E453" s="121" t="s">
        <v>8</v>
      </c>
      <c r="F453" s="217">
        <f t="shared" ref="F453:G453" si="73">SUM(F454)</f>
        <v>724950</v>
      </c>
      <c r="G453" s="217">
        <f t="shared" si="73"/>
        <v>724950</v>
      </c>
      <c r="H453" s="253">
        <f t="shared" si="72"/>
        <v>100</v>
      </c>
    </row>
    <row r="454" spans="1:8" ht="27" hidden="1" customHeight="1" x14ac:dyDescent="0.25">
      <c r="A454" s="300" t="s">
        <v>450</v>
      </c>
      <c r="B454" s="121" t="s">
        <v>55</v>
      </c>
      <c r="C454" s="121" t="s">
        <v>10</v>
      </c>
      <c r="D454" s="129" t="s">
        <v>309</v>
      </c>
      <c r="E454" s="121" t="s">
        <v>115</v>
      </c>
      <c r="F454" s="217">
        <f>SUM(F455)</f>
        <v>724950</v>
      </c>
      <c r="G454" s="217">
        <f>SUM(G455)</f>
        <v>724950</v>
      </c>
      <c r="H454" s="253">
        <f t="shared" si="72"/>
        <v>100</v>
      </c>
    </row>
    <row r="455" spans="1:8" ht="27" hidden="1" customHeight="1" x14ac:dyDescent="0.25">
      <c r="A455" s="307" t="s">
        <v>446</v>
      </c>
      <c r="B455" s="121" t="s">
        <v>55</v>
      </c>
      <c r="C455" s="121" t="s">
        <v>10</v>
      </c>
      <c r="D455" s="129" t="s">
        <v>309</v>
      </c>
      <c r="E455" s="121" t="s">
        <v>256</v>
      </c>
      <c r="F455" s="217">
        <f>SUM(ведомст.!G473)</f>
        <v>724950</v>
      </c>
      <c r="G455" s="217">
        <f>SUM(ведомст.!H473)</f>
        <v>724950</v>
      </c>
      <c r="H455" s="253">
        <f t="shared" si="72"/>
        <v>100</v>
      </c>
    </row>
    <row r="456" spans="1:8" ht="15.75" x14ac:dyDescent="0.25">
      <c r="A456" s="299" t="s">
        <v>474</v>
      </c>
      <c r="B456" s="145" t="s">
        <v>55</v>
      </c>
      <c r="C456" s="160" t="s">
        <v>57</v>
      </c>
      <c r="D456" s="160" t="s">
        <v>166</v>
      </c>
      <c r="E456" s="163" t="s">
        <v>8</v>
      </c>
      <c r="F456" s="165">
        <f>SUM(F457+F463+F469+F460)</f>
        <v>40687678.890000001</v>
      </c>
      <c r="G456" s="165">
        <f>SUM(G457+G463+G469+G460)</f>
        <v>40256964.140000001</v>
      </c>
      <c r="H456" s="253">
        <f t="shared" si="72"/>
        <v>98.941412334764905</v>
      </c>
    </row>
    <row r="457" spans="1:8" ht="0.75" hidden="1" customHeight="1" x14ac:dyDescent="0.25">
      <c r="A457" s="315" t="s">
        <v>451</v>
      </c>
      <c r="B457" s="121" t="s">
        <v>55</v>
      </c>
      <c r="C457" s="122" t="s">
        <v>57</v>
      </c>
      <c r="D457" s="129" t="s">
        <v>229</v>
      </c>
      <c r="E457" s="121" t="s">
        <v>8</v>
      </c>
      <c r="F457" s="165">
        <f t="shared" ref="F457:G458" si="74">SUM(F458)</f>
        <v>539560.89</v>
      </c>
      <c r="G457" s="165">
        <f t="shared" si="74"/>
        <v>535554.14</v>
      </c>
      <c r="H457" s="253">
        <f t="shared" si="72"/>
        <v>99.257405406088637</v>
      </c>
    </row>
    <row r="458" spans="1:8" ht="47.25" hidden="1" x14ac:dyDescent="0.25">
      <c r="A458" s="300" t="s">
        <v>452</v>
      </c>
      <c r="B458" s="121" t="s">
        <v>55</v>
      </c>
      <c r="C458" s="122" t="s">
        <v>57</v>
      </c>
      <c r="D458" s="129" t="s">
        <v>229</v>
      </c>
      <c r="E458" s="121" t="s">
        <v>115</v>
      </c>
      <c r="F458" s="165">
        <f t="shared" si="74"/>
        <v>539560.89</v>
      </c>
      <c r="G458" s="165">
        <f t="shared" si="74"/>
        <v>535554.14</v>
      </c>
      <c r="H458" s="253">
        <f t="shared" si="72"/>
        <v>99.257405406088637</v>
      </c>
    </row>
    <row r="459" spans="1:8" ht="15.75" hidden="1" x14ac:dyDescent="0.25">
      <c r="A459" s="300" t="s">
        <v>446</v>
      </c>
      <c r="B459" s="121" t="s">
        <v>55</v>
      </c>
      <c r="C459" s="122" t="s">
        <v>57</v>
      </c>
      <c r="D459" s="129" t="s">
        <v>229</v>
      </c>
      <c r="E459" s="121" t="s">
        <v>254</v>
      </c>
      <c r="F459" s="165">
        <f>SUM(ведомст.!G477)</f>
        <v>539560.89</v>
      </c>
      <c r="G459" s="165">
        <f>SUM(ведомст.!H477)</f>
        <v>535554.14</v>
      </c>
      <c r="H459" s="253">
        <f t="shared" si="72"/>
        <v>99.257405406088637</v>
      </c>
    </row>
    <row r="460" spans="1:8" ht="31.5" hidden="1" x14ac:dyDescent="0.25">
      <c r="A460" s="300" t="s">
        <v>443</v>
      </c>
      <c r="B460" s="121" t="s">
        <v>55</v>
      </c>
      <c r="C460" s="122" t="s">
        <v>57</v>
      </c>
      <c r="D460" s="129" t="s">
        <v>274</v>
      </c>
      <c r="E460" s="123" t="s">
        <v>8</v>
      </c>
      <c r="F460" s="217">
        <f t="shared" ref="F460:G461" si="75">SUM(F461)</f>
        <v>11664939</v>
      </c>
      <c r="G460" s="217">
        <f t="shared" si="75"/>
        <v>11664939</v>
      </c>
      <c r="H460" s="253">
        <f t="shared" si="72"/>
        <v>100</v>
      </c>
    </row>
    <row r="461" spans="1:8" ht="23.25" hidden="1" customHeight="1" x14ac:dyDescent="0.25">
      <c r="A461" s="316" t="s">
        <v>453</v>
      </c>
      <c r="B461" s="121" t="s">
        <v>55</v>
      </c>
      <c r="C461" s="122" t="s">
        <v>57</v>
      </c>
      <c r="D461" s="129" t="s">
        <v>274</v>
      </c>
      <c r="E461" s="123" t="s">
        <v>109</v>
      </c>
      <c r="F461" s="217">
        <f t="shared" si="75"/>
        <v>11664939</v>
      </c>
      <c r="G461" s="217">
        <f t="shared" si="75"/>
        <v>11664939</v>
      </c>
      <c r="H461" s="253">
        <f t="shared" si="72"/>
        <v>100</v>
      </c>
    </row>
    <row r="462" spans="1:8" ht="15.75" hidden="1" customHeight="1" x14ac:dyDescent="0.25">
      <c r="A462" s="316" t="s">
        <v>403</v>
      </c>
      <c r="B462" s="121" t="s">
        <v>55</v>
      </c>
      <c r="C462" s="122" t="s">
        <v>57</v>
      </c>
      <c r="D462" s="129" t="s">
        <v>274</v>
      </c>
      <c r="E462" s="123" t="s">
        <v>111</v>
      </c>
      <c r="F462" s="217">
        <f>SUM(ведомст.!G480)</f>
        <v>11664939</v>
      </c>
      <c r="G462" s="217">
        <f>SUM(ведомст.!H480)</f>
        <v>11664939</v>
      </c>
      <c r="H462" s="253">
        <f t="shared" si="72"/>
        <v>100</v>
      </c>
    </row>
    <row r="463" spans="1:8" ht="15.75" hidden="1" x14ac:dyDescent="0.25">
      <c r="A463" s="300" t="s">
        <v>454</v>
      </c>
      <c r="B463" s="121" t="s">
        <v>55</v>
      </c>
      <c r="C463" s="122" t="s">
        <v>57</v>
      </c>
      <c r="D463" s="129" t="s">
        <v>230</v>
      </c>
      <c r="E463" s="121" t="s">
        <v>8</v>
      </c>
      <c r="F463" s="165">
        <f>SUM(F464+F466)</f>
        <v>26063424</v>
      </c>
      <c r="G463" s="165">
        <f>SUM(G464+G466)</f>
        <v>25636716</v>
      </c>
      <c r="H463" s="253">
        <f t="shared" si="72"/>
        <v>98.362809122853548</v>
      </c>
    </row>
    <row r="464" spans="1:8" ht="63" hidden="1" x14ac:dyDescent="0.25">
      <c r="A464" s="300" t="s">
        <v>455</v>
      </c>
      <c r="B464" s="121" t="s">
        <v>55</v>
      </c>
      <c r="C464" s="122" t="s">
        <v>57</v>
      </c>
      <c r="D464" s="129" t="s">
        <v>230</v>
      </c>
      <c r="E464" s="121" t="s">
        <v>13</v>
      </c>
      <c r="F464" s="165">
        <f>SUM(F465)</f>
        <v>28000</v>
      </c>
      <c r="G464" s="165">
        <f>SUM(G465)</f>
        <v>4291.8599999999997</v>
      </c>
      <c r="H464" s="253">
        <f t="shared" si="72"/>
        <v>15.328071428571427</v>
      </c>
    </row>
    <row r="465" spans="1:8" ht="31.5" hidden="1" x14ac:dyDescent="0.25">
      <c r="A465" s="300" t="s">
        <v>370</v>
      </c>
      <c r="B465" s="121" t="s">
        <v>55</v>
      </c>
      <c r="C465" s="122" t="s">
        <v>57</v>
      </c>
      <c r="D465" s="129" t="s">
        <v>230</v>
      </c>
      <c r="E465" s="121" t="s">
        <v>15</v>
      </c>
      <c r="F465" s="165">
        <f>SUM(ведомст.!G483)</f>
        <v>28000</v>
      </c>
      <c r="G465" s="165">
        <f>SUM(ведомст.!H483)</f>
        <v>4291.8599999999997</v>
      </c>
      <c r="H465" s="253">
        <f t="shared" si="72"/>
        <v>15.328071428571427</v>
      </c>
    </row>
    <row r="466" spans="1:8" ht="31.5" hidden="1" x14ac:dyDescent="0.25">
      <c r="A466" s="300" t="s">
        <v>371</v>
      </c>
      <c r="B466" s="121" t="s">
        <v>55</v>
      </c>
      <c r="C466" s="122" t="s">
        <v>57</v>
      </c>
      <c r="D466" s="129" t="s">
        <v>230</v>
      </c>
      <c r="E466" s="121" t="s">
        <v>115</v>
      </c>
      <c r="F466" s="165">
        <f>SUM(F467:F468)</f>
        <v>26035424</v>
      </c>
      <c r="G466" s="165">
        <f>SUM(G467:G468)</f>
        <v>25632424.140000001</v>
      </c>
      <c r="H466" s="253">
        <f t="shared" si="72"/>
        <v>98.45210947976112</v>
      </c>
    </row>
    <row r="467" spans="1:8" ht="15.75" hidden="1" x14ac:dyDescent="0.25">
      <c r="A467" s="300" t="s">
        <v>446</v>
      </c>
      <c r="B467" s="121" t="s">
        <v>55</v>
      </c>
      <c r="C467" s="122" t="s">
        <v>57</v>
      </c>
      <c r="D467" s="129" t="s">
        <v>230</v>
      </c>
      <c r="E467" s="121" t="s">
        <v>254</v>
      </c>
      <c r="F467" s="165">
        <f>SUM(ведомст.!G485)</f>
        <v>16728620.050000001</v>
      </c>
      <c r="G467" s="165">
        <f>SUM(ведомст.!H485)</f>
        <v>16325620.189999999</v>
      </c>
      <c r="H467" s="253">
        <f t="shared" si="72"/>
        <v>97.590955746526149</v>
      </c>
    </row>
    <row r="468" spans="1:8" ht="29.25" hidden="1" customHeight="1" x14ac:dyDescent="0.25">
      <c r="A468" s="300" t="s">
        <v>443</v>
      </c>
      <c r="B468" s="121" t="s">
        <v>55</v>
      </c>
      <c r="C468" s="122" t="s">
        <v>57</v>
      </c>
      <c r="D468" s="129" t="s">
        <v>230</v>
      </c>
      <c r="E468" s="121" t="s">
        <v>256</v>
      </c>
      <c r="F468" s="165">
        <f>SUM(ведомст.!G486)</f>
        <v>9306803.9499999993</v>
      </c>
      <c r="G468" s="165">
        <f>SUM(ведомст.!H486)</f>
        <v>9306803.9499999993</v>
      </c>
      <c r="H468" s="253">
        <f t="shared" si="72"/>
        <v>100</v>
      </c>
    </row>
    <row r="469" spans="1:8" ht="31.5" hidden="1" x14ac:dyDescent="0.25">
      <c r="A469" s="300" t="s">
        <v>447</v>
      </c>
      <c r="B469" s="121" t="s">
        <v>55</v>
      </c>
      <c r="C469" s="121" t="s">
        <v>57</v>
      </c>
      <c r="D469" s="129" t="s">
        <v>188</v>
      </c>
      <c r="E469" s="121" t="s">
        <v>8</v>
      </c>
      <c r="F469" s="165">
        <f t="shared" ref="F469:G470" si="76">SUM(F470)</f>
        <v>2419755</v>
      </c>
      <c r="G469" s="165">
        <f t="shared" si="76"/>
        <v>2419755</v>
      </c>
      <c r="H469" s="253">
        <f t="shared" si="72"/>
        <v>100</v>
      </c>
    </row>
    <row r="470" spans="1:8" ht="47.25" hidden="1" x14ac:dyDescent="0.25">
      <c r="A470" s="300" t="s">
        <v>456</v>
      </c>
      <c r="B470" s="121" t="s">
        <v>55</v>
      </c>
      <c r="C470" s="121" t="s">
        <v>57</v>
      </c>
      <c r="D470" s="129" t="s">
        <v>188</v>
      </c>
      <c r="E470" s="121" t="s">
        <v>17</v>
      </c>
      <c r="F470" s="165">
        <f t="shared" si="76"/>
        <v>2419755</v>
      </c>
      <c r="G470" s="165">
        <f t="shared" si="76"/>
        <v>2419755</v>
      </c>
      <c r="H470" s="253">
        <f t="shared" si="72"/>
        <v>100</v>
      </c>
    </row>
    <row r="471" spans="1:8" ht="47.25" hidden="1" x14ac:dyDescent="0.25">
      <c r="A471" s="300" t="s">
        <v>396</v>
      </c>
      <c r="B471" s="121" t="s">
        <v>55</v>
      </c>
      <c r="C471" s="121" t="s">
        <v>57</v>
      </c>
      <c r="D471" s="129" t="s">
        <v>188</v>
      </c>
      <c r="E471" s="121" t="s">
        <v>243</v>
      </c>
      <c r="F471" s="165">
        <f>SUM(ведомст.!G156)</f>
        <v>2419755</v>
      </c>
      <c r="G471" s="165">
        <f>SUM(ведомст.!H156)</f>
        <v>2419755</v>
      </c>
      <c r="H471" s="253">
        <f t="shared" si="72"/>
        <v>100</v>
      </c>
    </row>
    <row r="472" spans="1:8" ht="15.75" x14ac:dyDescent="0.25">
      <c r="A472" s="299" t="s">
        <v>475</v>
      </c>
      <c r="B472" s="145" t="s">
        <v>55</v>
      </c>
      <c r="C472" s="160" t="s">
        <v>63</v>
      </c>
      <c r="D472" s="160" t="s">
        <v>166</v>
      </c>
      <c r="E472" s="163" t="s">
        <v>8</v>
      </c>
      <c r="F472" s="165">
        <f>SUM(F473+F476+F481)</f>
        <v>1708256</v>
      </c>
      <c r="G472" s="165">
        <f>SUM(G473+G476+G481)</f>
        <v>1708256</v>
      </c>
      <c r="H472" s="253">
        <f t="shared" si="72"/>
        <v>100</v>
      </c>
    </row>
    <row r="473" spans="1:8" hidden="1" x14ac:dyDescent="0.25">
      <c r="A473" s="140" t="s">
        <v>457</v>
      </c>
      <c r="B473" s="153" t="s">
        <v>55</v>
      </c>
      <c r="C473" s="160" t="s">
        <v>63</v>
      </c>
      <c r="D473" s="129" t="s">
        <v>212</v>
      </c>
      <c r="E473" s="178" t="s">
        <v>8</v>
      </c>
      <c r="F473" s="218">
        <f t="shared" ref="F473:G474" si="77">SUM(F474)</f>
        <v>55000</v>
      </c>
      <c r="G473" s="218">
        <f t="shared" si="77"/>
        <v>55000</v>
      </c>
      <c r="H473" s="258">
        <f t="shared" si="72"/>
        <v>100</v>
      </c>
    </row>
    <row r="474" spans="1:8" hidden="1" x14ac:dyDescent="0.25">
      <c r="A474" s="125" t="s">
        <v>114</v>
      </c>
      <c r="B474" s="128" t="s">
        <v>55</v>
      </c>
      <c r="C474" s="122" t="s">
        <v>63</v>
      </c>
      <c r="D474" s="129" t="s">
        <v>212</v>
      </c>
      <c r="E474" s="128" t="s">
        <v>115</v>
      </c>
      <c r="F474" s="218">
        <f t="shared" si="77"/>
        <v>55000</v>
      </c>
      <c r="G474" s="218">
        <f t="shared" si="77"/>
        <v>55000</v>
      </c>
      <c r="H474" s="258">
        <f t="shared" si="72"/>
        <v>100</v>
      </c>
    </row>
    <row r="475" spans="1:8" hidden="1" x14ac:dyDescent="0.25">
      <c r="A475" s="131" t="s">
        <v>116</v>
      </c>
      <c r="B475" s="128" t="s">
        <v>55</v>
      </c>
      <c r="C475" s="122" t="s">
        <v>63</v>
      </c>
      <c r="D475" s="129" t="s">
        <v>212</v>
      </c>
      <c r="E475" s="128" t="s">
        <v>117</v>
      </c>
      <c r="F475" s="218">
        <f>SUM(ведомст.!G490)</f>
        <v>55000</v>
      </c>
      <c r="G475" s="218">
        <f>SUM(ведомст.!H490)</f>
        <v>55000</v>
      </c>
      <c r="H475" s="258">
        <f t="shared" si="72"/>
        <v>100</v>
      </c>
    </row>
    <row r="476" spans="1:8" ht="26.25" hidden="1" x14ac:dyDescent="0.25">
      <c r="A476" s="137" t="s">
        <v>144</v>
      </c>
      <c r="B476" s="145" t="s">
        <v>55</v>
      </c>
      <c r="C476" s="160" t="s">
        <v>63</v>
      </c>
      <c r="D476" s="129" t="s">
        <v>213</v>
      </c>
      <c r="E476" s="163" t="s">
        <v>8</v>
      </c>
      <c r="F476" s="165">
        <f>SUM(F477+F479)</f>
        <v>751480</v>
      </c>
      <c r="G476" s="165">
        <f>SUM(G477+G479)</f>
        <v>751480</v>
      </c>
      <c r="H476" s="258">
        <f t="shared" si="72"/>
        <v>100</v>
      </c>
    </row>
    <row r="477" spans="1:8" ht="34.5" hidden="1" x14ac:dyDescent="0.25">
      <c r="A477" s="125" t="s">
        <v>40</v>
      </c>
      <c r="B477" s="121" t="s">
        <v>55</v>
      </c>
      <c r="C477" s="122" t="s">
        <v>63</v>
      </c>
      <c r="D477" s="129" t="s">
        <v>213</v>
      </c>
      <c r="E477" s="121" t="s">
        <v>41</v>
      </c>
      <c r="F477" s="165">
        <f>SUM(F478)</f>
        <v>616721.75</v>
      </c>
      <c r="G477" s="165">
        <f>SUM(G478)</f>
        <v>616721.75</v>
      </c>
      <c r="H477" s="258">
        <f t="shared" si="72"/>
        <v>100</v>
      </c>
    </row>
    <row r="478" spans="1:8" hidden="1" x14ac:dyDescent="0.25">
      <c r="A478" s="125" t="s">
        <v>42</v>
      </c>
      <c r="B478" s="121" t="s">
        <v>55</v>
      </c>
      <c r="C478" s="122" t="s">
        <v>63</v>
      </c>
      <c r="D478" s="129" t="s">
        <v>213</v>
      </c>
      <c r="E478" s="121" t="s">
        <v>43</v>
      </c>
      <c r="F478" s="165">
        <f>SUM(ведомст.!G493)</f>
        <v>616721.75</v>
      </c>
      <c r="G478" s="165">
        <f>SUM(ведомст.!H493)</f>
        <v>616721.75</v>
      </c>
      <c r="H478" s="258">
        <f t="shared" si="72"/>
        <v>100</v>
      </c>
    </row>
    <row r="479" spans="1:8" hidden="1" x14ac:dyDescent="0.25">
      <c r="A479" s="125" t="s">
        <v>12</v>
      </c>
      <c r="B479" s="121" t="s">
        <v>55</v>
      </c>
      <c r="C479" s="121" t="s">
        <v>63</v>
      </c>
      <c r="D479" s="129" t="s">
        <v>213</v>
      </c>
      <c r="E479" s="121" t="s">
        <v>13</v>
      </c>
      <c r="F479" s="165">
        <f>SUM(F480)</f>
        <v>134758.25</v>
      </c>
      <c r="G479" s="165">
        <f>SUM(G480)</f>
        <v>134758.25</v>
      </c>
      <c r="H479" s="258">
        <f t="shared" si="72"/>
        <v>100</v>
      </c>
    </row>
    <row r="480" spans="1:8" ht="23.25" hidden="1" x14ac:dyDescent="0.25">
      <c r="A480" s="125" t="s">
        <v>253</v>
      </c>
      <c r="B480" s="121" t="s">
        <v>55</v>
      </c>
      <c r="C480" s="121" t="s">
        <v>63</v>
      </c>
      <c r="D480" s="129" t="s">
        <v>213</v>
      </c>
      <c r="E480" s="121" t="s">
        <v>15</v>
      </c>
      <c r="F480" s="165">
        <f>SUM(ведомст.!G495)</f>
        <v>134758.25</v>
      </c>
      <c r="G480" s="165">
        <f>SUM(ведомст.!H495)</f>
        <v>134758.25</v>
      </c>
      <c r="H480" s="258">
        <f t="shared" si="72"/>
        <v>100</v>
      </c>
    </row>
    <row r="481" spans="1:8" ht="26.25" hidden="1" x14ac:dyDescent="0.25">
      <c r="A481" s="137" t="s">
        <v>145</v>
      </c>
      <c r="B481" s="145" t="s">
        <v>55</v>
      </c>
      <c r="C481" s="160" t="s">
        <v>63</v>
      </c>
      <c r="D481" s="129" t="s">
        <v>230</v>
      </c>
      <c r="E481" s="163" t="s">
        <v>8</v>
      </c>
      <c r="F481" s="165">
        <f>SUM(F482)</f>
        <v>901776</v>
      </c>
      <c r="G481" s="165">
        <f>SUM(G482)</f>
        <v>901776</v>
      </c>
      <c r="H481" s="258">
        <f t="shared" si="72"/>
        <v>100</v>
      </c>
    </row>
    <row r="482" spans="1:8" ht="34.5" hidden="1" x14ac:dyDescent="0.25">
      <c r="A482" s="125" t="s">
        <v>40</v>
      </c>
      <c r="B482" s="121" t="s">
        <v>55</v>
      </c>
      <c r="C482" s="122" t="s">
        <v>63</v>
      </c>
      <c r="D482" s="129" t="s">
        <v>230</v>
      </c>
      <c r="E482" s="121" t="s">
        <v>41</v>
      </c>
      <c r="F482" s="165">
        <f>SUM(F483)</f>
        <v>901776</v>
      </c>
      <c r="G482" s="165">
        <f>SUM(G483)</f>
        <v>901776</v>
      </c>
      <c r="H482" s="258">
        <f t="shared" si="72"/>
        <v>100</v>
      </c>
    </row>
    <row r="483" spans="1:8" hidden="1" x14ac:dyDescent="0.25">
      <c r="A483" s="125" t="s">
        <v>42</v>
      </c>
      <c r="B483" s="121" t="s">
        <v>55</v>
      </c>
      <c r="C483" s="122" t="s">
        <v>63</v>
      </c>
      <c r="D483" s="129" t="s">
        <v>230</v>
      </c>
      <c r="E483" s="121" t="s">
        <v>43</v>
      </c>
      <c r="F483" s="165">
        <f>SUM(ведомст.!G498)</f>
        <v>901776</v>
      </c>
      <c r="G483" s="165">
        <f>SUM(ведомст.!H498)</f>
        <v>901776</v>
      </c>
      <c r="H483" s="258">
        <f t="shared" si="72"/>
        <v>100</v>
      </c>
    </row>
    <row r="484" spans="1:8" ht="15.75" x14ac:dyDescent="0.25">
      <c r="A484" s="164" t="s">
        <v>146</v>
      </c>
      <c r="B484" s="138" t="s">
        <v>147</v>
      </c>
      <c r="C484" s="139" t="s">
        <v>7</v>
      </c>
      <c r="D484" s="139" t="s">
        <v>166</v>
      </c>
      <c r="E484" s="142" t="s">
        <v>8</v>
      </c>
      <c r="F484" s="216">
        <f>SUM(F485)</f>
        <v>150000</v>
      </c>
      <c r="G484" s="216">
        <f>SUM(G485)</f>
        <v>150000</v>
      </c>
      <c r="H484" s="252">
        <f t="shared" si="72"/>
        <v>100</v>
      </c>
    </row>
    <row r="485" spans="1:8" ht="15.75" x14ac:dyDescent="0.25">
      <c r="A485" s="317" t="s">
        <v>476</v>
      </c>
      <c r="B485" s="121" t="s">
        <v>147</v>
      </c>
      <c r="C485" s="122" t="s">
        <v>22</v>
      </c>
      <c r="D485" s="122" t="s">
        <v>166</v>
      </c>
      <c r="E485" s="123" t="s">
        <v>8</v>
      </c>
      <c r="F485" s="217">
        <f>SUM(F486+F492)</f>
        <v>150000</v>
      </c>
      <c r="G485" s="217">
        <f>SUM(G486+G492)</f>
        <v>150000</v>
      </c>
      <c r="H485" s="253">
        <f t="shared" si="72"/>
        <v>100</v>
      </c>
    </row>
    <row r="486" spans="1:8" hidden="1" x14ac:dyDescent="0.25">
      <c r="A486" s="136" t="s">
        <v>149</v>
      </c>
      <c r="B486" s="191" t="s">
        <v>147</v>
      </c>
      <c r="C486" s="192" t="s">
        <v>22</v>
      </c>
      <c r="D486" s="148" t="s">
        <v>231</v>
      </c>
      <c r="E486" s="193" t="s">
        <v>8</v>
      </c>
      <c r="F486" s="216">
        <f>SUM(F487+F490)</f>
        <v>50000</v>
      </c>
      <c r="G486" s="216">
        <f>SUM(G487+G490)</f>
        <v>50000</v>
      </c>
      <c r="H486" s="258">
        <f t="shared" si="72"/>
        <v>100</v>
      </c>
    </row>
    <row r="487" spans="1:8" ht="0.75" hidden="1" customHeight="1" x14ac:dyDescent="0.25">
      <c r="A487" s="125" t="s">
        <v>40</v>
      </c>
      <c r="B487" s="145" t="s">
        <v>147</v>
      </c>
      <c r="C487" s="160" t="s">
        <v>22</v>
      </c>
      <c r="D487" s="129" t="s">
        <v>231</v>
      </c>
      <c r="E487" s="163" t="s">
        <v>41</v>
      </c>
      <c r="F487" s="217">
        <f>SUM(F488)</f>
        <v>22000</v>
      </c>
      <c r="G487" s="217">
        <f>SUM(G488)</f>
        <v>22000</v>
      </c>
      <c r="H487" s="258">
        <f t="shared" si="72"/>
        <v>100</v>
      </c>
    </row>
    <row r="488" spans="1:8" hidden="1" x14ac:dyDescent="0.25">
      <c r="A488" s="125" t="s">
        <v>45</v>
      </c>
      <c r="B488" s="145" t="s">
        <v>147</v>
      </c>
      <c r="C488" s="160" t="s">
        <v>22</v>
      </c>
      <c r="D488" s="129" t="s">
        <v>231</v>
      </c>
      <c r="E488" s="163" t="s">
        <v>46</v>
      </c>
      <c r="F488" s="217">
        <f>SUM(ведомст.!G503)</f>
        <v>22000</v>
      </c>
      <c r="G488" s="217">
        <f>SUM(ведомст.!H503)</f>
        <v>22000</v>
      </c>
      <c r="H488" s="258">
        <f t="shared" si="72"/>
        <v>100</v>
      </c>
    </row>
    <row r="489" spans="1:8" hidden="1" x14ac:dyDescent="0.25">
      <c r="A489" s="125" t="s">
        <v>42</v>
      </c>
      <c r="B489" s="145" t="s">
        <v>147</v>
      </c>
      <c r="C489" s="160" t="s">
        <v>22</v>
      </c>
      <c r="D489" s="129" t="s">
        <v>231</v>
      </c>
      <c r="E489" s="163" t="s">
        <v>43</v>
      </c>
      <c r="F489" s="217"/>
      <c r="G489" s="217"/>
      <c r="H489" s="258"/>
    </row>
    <row r="490" spans="1:8" hidden="1" x14ac:dyDescent="0.25">
      <c r="A490" s="125" t="s">
        <v>12</v>
      </c>
      <c r="B490" s="145" t="s">
        <v>147</v>
      </c>
      <c r="C490" s="160" t="s">
        <v>22</v>
      </c>
      <c r="D490" s="129" t="s">
        <v>231</v>
      </c>
      <c r="E490" s="121" t="s">
        <v>13</v>
      </c>
      <c r="F490" s="217">
        <f>SUM(F491)</f>
        <v>28000</v>
      </c>
      <c r="G490" s="217">
        <f>SUM(G491)</f>
        <v>28000</v>
      </c>
      <c r="H490" s="258">
        <f t="shared" si="72"/>
        <v>100</v>
      </c>
    </row>
    <row r="491" spans="1:8" ht="23.25" hidden="1" x14ac:dyDescent="0.25">
      <c r="A491" s="125" t="s">
        <v>253</v>
      </c>
      <c r="B491" s="145" t="s">
        <v>147</v>
      </c>
      <c r="C491" s="160" t="s">
        <v>22</v>
      </c>
      <c r="D491" s="129" t="s">
        <v>231</v>
      </c>
      <c r="E491" s="121" t="s">
        <v>15</v>
      </c>
      <c r="F491" s="217">
        <f>SUM(ведомст.!G505)</f>
        <v>28000</v>
      </c>
      <c r="G491" s="217">
        <f>SUM(ведомст.!H505)</f>
        <v>28000</v>
      </c>
      <c r="H491" s="258">
        <f t="shared" si="72"/>
        <v>100</v>
      </c>
    </row>
    <row r="492" spans="1:8" ht="26.25" hidden="1" x14ac:dyDescent="0.25">
      <c r="A492" s="136" t="s">
        <v>236</v>
      </c>
      <c r="B492" s="191" t="s">
        <v>147</v>
      </c>
      <c r="C492" s="192" t="s">
        <v>22</v>
      </c>
      <c r="D492" s="148" t="s">
        <v>235</v>
      </c>
      <c r="E492" s="193" t="s">
        <v>8</v>
      </c>
      <c r="F492" s="216">
        <f t="shared" ref="F492:G493" si="78">SUM(F493)</f>
        <v>100000</v>
      </c>
      <c r="G492" s="216">
        <f t="shared" si="78"/>
        <v>100000</v>
      </c>
      <c r="H492" s="258">
        <f t="shared" si="72"/>
        <v>100</v>
      </c>
    </row>
    <row r="493" spans="1:8" hidden="1" x14ac:dyDescent="0.25">
      <c r="A493" s="125" t="s">
        <v>12</v>
      </c>
      <c r="B493" s="145" t="s">
        <v>147</v>
      </c>
      <c r="C493" s="160" t="s">
        <v>22</v>
      </c>
      <c r="D493" s="129" t="s">
        <v>235</v>
      </c>
      <c r="E493" s="121" t="s">
        <v>13</v>
      </c>
      <c r="F493" s="217">
        <f t="shared" si="78"/>
        <v>100000</v>
      </c>
      <c r="G493" s="217">
        <f t="shared" si="78"/>
        <v>100000</v>
      </c>
      <c r="H493" s="258">
        <f t="shared" si="72"/>
        <v>100</v>
      </c>
    </row>
    <row r="494" spans="1:8" ht="23.25" hidden="1" x14ac:dyDescent="0.25">
      <c r="A494" s="125" t="s">
        <v>253</v>
      </c>
      <c r="B494" s="145" t="s">
        <v>147</v>
      </c>
      <c r="C494" s="160" t="s">
        <v>22</v>
      </c>
      <c r="D494" s="129" t="s">
        <v>235</v>
      </c>
      <c r="E494" s="121" t="s">
        <v>15</v>
      </c>
      <c r="F494" s="217">
        <f>SUM(ведомст.!G508)</f>
        <v>100000</v>
      </c>
      <c r="G494" s="217">
        <f>SUM(ведомст.!H508)</f>
        <v>100000</v>
      </c>
      <c r="H494" s="258">
        <f t="shared" si="72"/>
        <v>100</v>
      </c>
    </row>
    <row r="495" spans="1:8" ht="54" x14ac:dyDescent="0.25">
      <c r="A495" s="146" t="s">
        <v>313</v>
      </c>
      <c r="B495" s="291" t="s">
        <v>11</v>
      </c>
      <c r="C495" s="292" t="s">
        <v>7</v>
      </c>
      <c r="D495" s="292" t="s">
        <v>166</v>
      </c>
      <c r="E495" s="292" t="s">
        <v>8</v>
      </c>
      <c r="F495" s="212">
        <f>SUM(F496+F500+F504)</f>
        <v>23789837</v>
      </c>
      <c r="G495" s="212">
        <f>SUM(G496+G500+G504)</f>
        <v>23789837</v>
      </c>
      <c r="H495" s="293">
        <f t="shared" ref="H495:H508" si="79">G495/F495*100</f>
        <v>100</v>
      </c>
    </row>
    <row r="496" spans="1:8" s="290" customFormat="1" ht="47.25" x14ac:dyDescent="0.25">
      <c r="A496" s="299" t="s">
        <v>85</v>
      </c>
      <c r="B496" s="294">
        <v>14</v>
      </c>
      <c r="C496" s="160" t="s">
        <v>22</v>
      </c>
      <c r="D496" s="160" t="s">
        <v>166</v>
      </c>
      <c r="E496" s="163" t="s">
        <v>8</v>
      </c>
      <c r="F496" s="165">
        <f t="shared" ref="F496:G498" si="80">SUM(F497)</f>
        <v>1534000</v>
      </c>
      <c r="G496" s="165">
        <f t="shared" si="80"/>
        <v>1534000</v>
      </c>
      <c r="H496" s="253">
        <f t="shared" si="79"/>
        <v>100</v>
      </c>
    </row>
    <row r="497" spans="1:8" s="290" customFormat="1" ht="31.5" hidden="1" x14ac:dyDescent="0.25">
      <c r="A497" s="300" t="s">
        <v>86</v>
      </c>
      <c r="B497" s="294">
        <v>14</v>
      </c>
      <c r="C497" s="122" t="s">
        <v>22</v>
      </c>
      <c r="D497" s="122" t="s">
        <v>195</v>
      </c>
      <c r="E497" s="123" t="s">
        <v>8</v>
      </c>
      <c r="F497" s="165">
        <f t="shared" si="80"/>
        <v>1534000</v>
      </c>
      <c r="G497" s="165">
        <f t="shared" si="80"/>
        <v>1534000</v>
      </c>
      <c r="H497" s="253">
        <f t="shared" si="79"/>
        <v>100</v>
      </c>
    </row>
    <row r="498" spans="1:8" s="290" customFormat="1" ht="15.75" hidden="1" x14ac:dyDescent="0.25">
      <c r="A498" s="300" t="s">
        <v>66</v>
      </c>
      <c r="B498" s="294">
        <v>14</v>
      </c>
      <c r="C498" s="122" t="s">
        <v>22</v>
      </c>
      <c r="D498" s="122" t="s">
        <v>195</v>
      </c>
      <c r="E498" s="121" t="s">
        <v>67</v>
      </c>
      <c r="F498" s="165">
        <f t="shared" si="80"/>
        <v>1534000</v>
      </c>
      <c r="G498" s="165">
        <f t="shared" si="80"/>
        <v>1534000</v>
      </c>
      <c r="H498" s="253">
        <f t="shared" si="79"/>
        <v>100</v>
      </c>
    </row>
    <row r="499" spans="1:8" s="290" customFormat="1" ht="15.75" hidden="1" x14ac:dyDescent="0.25">
      <c r="A499" s="300" t="s">
        <v>250</v>
      </c>
      <c r="B499" s="294">
        <v>14</v>
      </c>
      <c r="C499" s="122" t="s">
        <v>22</v>
      </c>
      <c r="D499" s="122" t="s">
        <v>195</v>
      </c>
      <c r="E499" s="121" t="s">
        <v>249</v>
      </c>
      <c r="F499" s="165">
        <f>SUM(ведомст.!G195)</f>
        <v>1534000</v>
      </c>
      <c r="G499" s="165">
        <f>SUM(ведомст.!H195)</f>
        <v>1534000</v>
      </c>
      <c r="H499" s="253">
        <f t="shared" si="79"/>
        <v>100</v>
      </c>
    </row>
    <row r="500" spans="1:8" s="290" customFormat="1" ht="15.75" x14ac:dyDescent="0.25">
      <c r="A500" s="299" t="s">
        <v>87</v>
      </c>
      <c r="B500" s="294">
        <v>14</v>
      </c>
      <c r="C500" s="160" t="s">
        <v>29</v>
      </c>
      <c r="D500" s="160" t="s">
        <v>166</v>
      </c>
      <c r="E500" s="163" t="s">
        <v>8</v>
      </c>
      <c r="F500" s="165">
        <f t="shared" ref="F500:G502" si="81">SUM(F501)</f>
        <v>16220087</v>
      </c>
      <c r="G500" s="165">
        <f t="shared" si="81"/>
        <v>16220087</v>
      </c>
      <c r="H500" s="253">
        <f t="shared" si="79"/>
        <v>100</v>
      </c>
    </row>
    <row r="501" spans="1:8" s="290" customFormat="1" ht="31.5" hidden="1" x14ac:dyDescent="0.25">
      <c r="A501" s="284" t="s">
        <v>88</v>
      </c>
      <c r="B501" s="295">
        <v>14</v>
      </c>
      <c r="C501" s="129" t="s">
        <v>29</v>
      </c>
      <c r="D501" s="122" t="s">
        <v>196</v>
      </c>
      <c r="E501" s="128" t="s">
        <v>8</v>
      </c>
      <c r="F501" s="165">
        <f t="shared" si="81"/>
        <v>16220087</v>
      </c>
      <c r="G501" s="165">
        <f t="shared" si="81"/>
        <v>16220087</v>
      </c>
      <c r="H501" s="253">
        <f t="shared" si="79"/>
        <v>100</v>
      </c>
    </row>
    <row r="502" spans="1:8" s="290" customFormat="1" ht="15.75" hidden="1" x14ac:dyDescent="0.25">
      <c r="A502" s="300" t="s">
        <v>66</v>
      </c>
      <c r="B502" s="295">
        <v>14</v>
      </c>
      <c r="C502" s="129" t="s">
        <v>29</v>
      </c>
      <c r="D502" s="122" t="s">
        <v>196</v>
      </c>
      <c r="E502" s="128" t="s">
        <v>67</v>
      </c>
      <c r="F502" s="165">
        <f t="shared" si="81"/>
        <v>16220087</v>
      </c>
      <c r="G502" s="165">
        <f t="shared" si="81"/>
        <v>16220087</v>
      </c>
      <c r="H502" s="253">
        <f t="shared" si="79"/>
        <v>100</v>
      </c>
    </row>
    <row r="503" spans="1:8" s="290" customFormat="1" ht="15.75" hidden="1" x14ac:dyDescent="0.25">
      <c r="A503" s="300" t="s">
        <v>250</v>
      </c>
      <c r="B503" s="295">
        <v>14</v>
      </c>
      <c r="C503" s="129" t="s">
        <v>29</v>
      </c>
      <c r="D503" s="122" t="s">
        <v>196</v>
      </c>
      <c r="E503" s="128" t="s">
        <v>249</v>
      </c>
      <c r="F503" s="165">
        <f>SUM(ведомст.!G199)</f>
        <v>16220087</v>
      </c>
      <c r="G503" s="165">
        <f>SUM(ведомст.!H199)</f>
        <v>16220087</v>
      </c>
      <c r="H503" s="253">
        <f t="shared" si="79"/>
        <v>100</v>
      </c>
    </row>
    <row r="504" spans="1:8" s="290" customFormat="1" ht="15.75" x14ac:dyDescent="0.25">
      <c r="A504" s="299" t="s">
        <v>89</v>
      </c>
      <c r="B504" s="296">
        <v>14</v>
      </c>
      <c r="C504" s="122" t="s">
        <v>10</v>
      </c>
      <c r="D504" s="122" t="s">
        <v>166</v>
      </c>
      <c r="E504" s="123" t="s">
        <v>8</v>
      </c>
      <c r="F504" s="165">
        <f>SUM(F505)</f>
        <v>6035750</v>
      </c>
      <c r="G504" s="165">
        <f>SUM(G505)</f>
        <v>6035750</v>
      </c>
      <c r="H504" s="253">
        <f t="shared" si="79"/>
        <v>100</v>
      </c>
    </row>
    <row r="505" spans="1:8" ht="39" hidden="1" x14ac:dyDescent="0.25">
      <c r="A505" s="137" t="s">
        <v>90</v>
      </c>
      <c r="B505" s="197">
        <v>14</v>
      </c>
      <c r="C505" s="129" t="s">
        <v>10</v>
      </c>
      <c r="D505" s="122" t="s">
        <v>197</v>
      </c>
      <c r="E505" s="128" t="s">
        <v>8</v>
      </c>
      <c r="F505" s="165">
        <f t="shared" ref="F505:G506" si="82">SUM(F506)</f>
        <v>6035750</v>
      </c>
      <c r="G505" s="165">
        <f t="shared" si="82"/>
        <v>6035750</v>
      </c>
      <c r="H505" s="258">
        <f t="shared" si="79"/>
        <v>100</v>
      </c>
    </row>
    <row r="506" spans="1:8" hidden="1" x14ac:dyDescent="0.25">
      <c r="A506" s="125" t="s">
        <v>66</v>
      </c>
      <c r="B506" s="197">
        <v>14</v>
      </c>
      <c r="C506" s="129" t="s">
        <v>10</v>
      </c>
      <c r="D506" s="122" t="s">
        <v>197</v>
      </c>
      <c r="E506" s="128" t="s">
        <v>67</v>
      </c>
      <c r="F506" s="165">
        <f t="shared" si="82"/>
        <v>6035750</v>
      </c>
      <c r="G506" s="165">
        <f t="shared" si="82"/>
        <v>6035750</v>
      </c>
      <c r="H506" s="258">
        <f t="shared" si="79"/>
        <v>100</v>
      </c>
    </row>
    <row r="507" spans="1:8" hidden="1" x14ac:dyDescent="0.25">
      <c r="A507" s="125" t="s">
        <v>68</v>
      </c>
      <c r="B507" s="197">
        <v>14</v>
      </c>
      <c r="C507" s="129" t="s">
        <v>10</v>
      </c>
      <c r="D507" s="122" t="s">
        <v>197</v>
      </c>
      <c r="E507" s="128" t="s">
        <v>69</v>
      </c>
      <c r="F507" s="165">
        <f>SUM(ведомст.!G203)</f>
        <v>6035750</v>
      </c>
      <c r="G507" s="165">
        <f>SUM(ведомст.!H203)</f>
        <v>6035750</v>
      </c>
      <c r="H507" s="258">
        <f t="shared" si="79"/>
        <v>100</v>
      </c>
    </row>
    <row r="508" spans="1:8" ht="15.75" x14ac:dyDescent="0.25">
      <c r="A508" s="109" t="s">
        <v>160</v>
      </c>
      <c r="B508" s="114"/>
      <c r="C508" s="129"/>
      <c r="D508" s="114"/>
      <c r="E508" s="114"/>
      <c r="F508" s="213">
        <f>SUM(F495+F484+F440+F364+F223+F181+F129+F113+F103+F13)</f>
        <v>555339846.8499999</v>
      </c>
      <c r="G508" s="213">
        <f>SUM(G495+G484+G440+G364+G223+G181+G129+G113+G103+G13)</f>
        <v>544626576.26999986</v>
      </c>
      <c r="H508" s="252">
        <f t="shared" si="79"/>
        <v>98.070862258350829</v>
      </c>
    </row>
    <row r="509" spans="1:8" x14ac:dyDescent="0.25">
      <c r="F509" s="243"/>
      <c r="G509" s="243"/>
    </row>
  </sheetData>
  <mergeCells count="3">
    <mergeCell ref="A9:E9"/>
    <mergeCell ref="A7:H7"/>
    <mergeCell ref="A8:H8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ведомст.</vt:lpstr>
      <vt:lpstr>разделы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2018-03-26T11:50:33Z</cp:lastPrinted>
  <dcterms:created xsi:type="dcterms:W3CDTF">2015-10-27T06:57:56Z</dcterms:created>
  <dcterms:modified xsi:type="dcterms:W3CDTF">2018-04-02T09:12:26Z</dcterms:modified>
</cp:coreProperties>
</file>